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56" windowWidth="18132" windowHeight="7656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2" l="1"/>
  <c r="F26" i="2"/>
  <c r="G20" i="2"/>
  <c r="G19" i="2"/>
  <c r="G23" i="2"/>
  <c r="G22" i="2"/>
  <c r="G18" i="2"/>
  <c r="G21" i="2"/>
  <c r="D59" i="1"/>
  <c r="G15" i="2"/>
  <c r="G12" i="2"/>
  <c r="G16" i="2" l="1"/>
  <c r="G17" i="2"/>
  <c r="G14" i="2"/>
  <c r="G11" i="2"/>
  <c r="G13" i="2"/>
  <c r="G5" i="2"/>
  <c r="G2" i="2"/>
  <c r="G3" i="2"/>
  <c r="G4" i="2"/>
  <c r="G7" i="2"/>
  <c r="G8" i="2"/>
  <c r="G9" i="2"/>
  <c r="G10" i="2"/>
  <c r="G26" i="2" l="1"/>
</calcChain>
</file>

<file path=xl/sharedStrings.xml><?xml version="1.0" encoding="utf-8"?>
<sst xmlns="http://schemas.openxmlformats.org/spreadsheetml/2006/main" count="635" uniqueCount="129">
  <si>
    <t>序号</t>
  </si>
  <si>
    <t xml:space="preserve">设备仪器名称 </t>
  </si>
  <si>
    <t>型号</t>
  </si>
  <si>
    <t>单价</t>
  </si>
  <si>
    <t>厂家</t>
  </si>
  <si>
    <t>购置日期</t>
  </si>
  <si>
    <t>设备号</t>
  </si>
  <si>
    <t>领用人</t>
  </si>
  <si>
    <t>存放地点</t>
  </si>
  <si>
    <t>溧阳市仪表厂</t>
  </si>
  <si>
    <t>2013.09</t>
  </si>
  <si>
    <t>无</t>
  </si>
  <si>
    <t>山东国力机床工具公司</t>
  </si>
  <si>
    <t>结构与抗震实验室待报废设备单</t>
    <phoneticPr fontId="3" type="noConversion"/>
  </si>
  <si>
    <t>山东莱州实验机总厂</t>
  </si>
  <si>
    <t>11020816</t>
  </si>
  <si>
    <t>西安得众成功电子经营部</t>
  </si>
  <si>
    <t>11020807</t>
  </si>
  <si>
    <t>陕西瑞力实业有限公司</t>
  </si>
  <si>
    <t>辽宁阜新位移计厂</t>
  </si>
  <si>
    <t>使用单位名称</t>
  </si>
  <si>
    <t>仪器设备名称</t>
  </si>
  <si>
    <t>单价（元）</t>
  </si>
  <si>
    <t>数量</t>
  </si>
  <si>
    <t>总价（元）</t>
  </si>
  <si>
    <t>单位设备号</t>
  </si>
  <si>
    <r>
      <t>购置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日期</t>
    </r>
  </si>
  <si>
    <t>结构实验室</t>
    <phoneticPr fontId="3" type="noConversion"/>
  </si>
  <si>
    <t>北戴河电器研究所</t>
  </si>
  <si>
    <t>动态电阻应变仪</t>
    <phoneticPr fontId="9" type="noConversion"/>
  </si>
  <si>
    <t>YD-15</t>
    <phoneticPr fontId="9" type="noConversion"/>
  </si>
  <si>
    <t>上海华东电子仪器厂</t>
  </si>
  <si>
    <t>眉县水泵厂</t>
  </si>
  <si>
    <t>水泵</t>
    <phoneticPr fontId="9" type="noConversion"/>
  </si>
  <si>
    <t>3B 57A</t>
    <phoneticPr fontId="9" type="noConversion"/>
  </si>
  <si>
    <t>位移传感器</t>
    <phoneticPr fontId="9" type="noConversion"/>
  </si>
  <si>
    <t>FX-21</t>
    <phoneticPr fontId="9" type="noConversion"/>
  </si>
  <si>
    <t>手拉葫芦</t>
    <phoneticPr fontId="9" type="noConversion"/>
  </si>
  <si>
    <t>*</t>
    <phoneticPr fontId="9" type="noConversion"/>
  </si>
  <si>
    <t>钻铣床</t>
    <phoneticPr fontId="9" type="noConversion"/>
  </si>
  <si>
    <t>ZXL-20</t>
    <phoneticPr fontId="9" type="noConversion"/>
  </si>
  <si>
    <t>洛氏硬度计</t>
    <phoneticPr fontId="9" type="noConversion"/>
  </si>
  <si>
    <t>HRS-150</t>
    <phoneticPr fontId="9" type="noConversion"/>
  </si>
  <si>
    <t>静态电阻应变仪</t>
    <phoneticPr fontId="9" type="noConversion"/>
  </si>
  <si>
    <t>BZ2206</t>
    <phoneticPr fontId="9" type="noConversion"/>
  </si>
  <si>
    <t>YHD-300</t>
    <phoneticPr fontId="9" type="noConversion"/>
  </si>
  <si>
    <t>计算机（兼容机）</t>
    <phoneticPr fontId="9" type="noConversion"/>
  </si>
  <si>
    <t>XP4200-VIG/667</t>
    <phoneticPr fontId="9" type="noConversion"/>
  </si>
  <si>
    <t>位移计</t>
    <phoneticPr fontId="9" type="noConversion"/>
  </si>
  <si>
    <t>YHD-100</t>
    <phoneticPr fontId="9" type="noConversion"/>
  </si>
  <si>
    <t>YHD-200</t>
    <phoneticPr fontId="9" type="noConversion"/>
  </si>
  <si>
    <t>多点钢筋打点机</t>
    <phoneticPr fontId="9" type="noConversion"/>
  </si>
  <si>
    <t>LB-40</t>
    <phoneticPr fontId="9" type="noConversion"/>
  </si>
  <si>
    <t>移动硬盘</t>
    <phoneticPr fontId="9" type="noConversion"/>
  </si>
  <si>
    <t>IT-600</t>
    <phoneticPr fontId="9" type="noConversion"/>
  </si>
  <si>
    <r>
      <t>11020106</t>
    </r>
    <r>
      <rPr>
        <sz val="12"/>
        <rFont val="宋体"/>
        <family val="3"/>
        <charset val="134"/>
      </rPr>
      <t>-07</t>
    </r>
    <phoneticPr fontId="3" type="noConversion"/>
  </si>
  <si>
    <r>
      <t>11020436</t>
    </r>
    <r>
      <rPr>
        <sz val="12"/>
        <rFont val="宋体"/>
        <family val="3"/>
        <charset val="134"/>
      </rPr>
      <t>-37</t>
    </r>
    <phoneticPr fontId="3" type="noConversion"/>
  </si>
  <si>
    <t>位移传感器</t>
    <phoneticPr fontId="10" type="noConversion"/>
  </si>
  <si>
    <t>FX-21±200</t>
    <phoneticPr fontId="10" type="noConversion"/>
  </si>
  <si>
    <t>阜新位移计厂</t>
  </si>
  <si>
    <r>
      <t>11020622</t>
    </r>
    <r>
      <rPr>
        <sz val="12"/>
        <rFont val="宋体"/>
        <family val="3"/>
        <charset val="134"/>
      </rPr>
      <t>-23</t>
    </r>
    <phoneticPr fontId="3" type="noConversion"/>
  </si>
  <si>
    <r>
      <t>11020636</t>
    </r>
    <r>
      <rPr>
        <sz val="12"/>
        <rFont val="宋体"/>
        <family val="3"/>
        <charset val="134"/>
      </rPr>
      <t>-41</t>
    </r>
    <phoneticPr fontId="3" type="noConversion"/>
  </si>
  <si>
    <r>
      <t>11020806</t>
    </r>
    <r>
      <rPr>
        <sz val="12"/>
        <rFont val="宋体"/>
        <family val="3"/>
        <charset val="134"/>
      </rPr>
      <t>-07</t>
    </r>
    <phoneticPr fontId="3" type="noConversion"/>
  </si>
  <si>
    <t>位移传感器</t>
  </si>
  <si>
    <t>YHD-300</t>
  </si>
  <si>
    <t>弓欢学</t>
  </si>
  <si>
    <t>小车间控制室</t>
  </si>
  <si>
    <t>WBDO-50mmA</t>
  </si>
  <si>
    <t>温岭市科恩电子仪器厂</t>
  </si>
  <si>
    <t>位移计</t>
  </si>
  <si>
    <t>YHD-100</t>
  </si>
  <si>
    <t>YHD-200</t>
  </si>
  <si>
    <t>机电百分表</t>
  </si>
  <si>
    <t>YHD-50</t>
  </si>
  <si>
    <t>江苏栗阳市仪表厂</t>
  </si>
  <si>
    <t>YHD-30</t>
  </si>
  <si>
    <t>位移传感器</t>
    <phoneticPr fontId="10" type="noConversion"/>
  </si>
  <si>
    <t>刘煦</t>
    <phoneticPr fontId="10" type="noConversion"/>
  </si>
  <si>
    <r>
      <t>附跨104</t>
    </r>
    <r>
      <rPr>
        <sz val="10"/>
        <color indexed="8"/>
        <rFont val="宋体"/>
        <family val="3"/>
        <charset val="134"/>
      </rPr>
      <t/>
    </r>
    <phoneticPr fontId="10" type="noConversion"/>
  </si>
  <si>
    <t>YHD-20</t>
  </si>
  <si>
    <t>动态电阻应变仪</t>
  </si>
  <si>
    <t>YD-15</t>
  </si>
  <si>
    <t>刘煦</t>
  </si>
  <si>
    <t>附跨104</t>
  </si>
  <si>
    <t>水泵</t>
  </si>
  <si>
    <t>3B 57A</t>
  </si>
  <si>
    <t>卢彦富</t>
  </si>
  <si>
    <t>大车间</t>
  </si>
  <si>
    <t>FX-21</t>
  </si>
  <si>
    <t>FX-21±200</t>
  </si>
  <si>
    <t>手拉葫芦</t>
  </si>
  <si>
    <t>*</t>
  </si>
  <si>
    <t>小车间</t>
  </si>
  <si>
    <t>钻铣床</t>
  </si>
  <si>
    <t>ZXL-20</t>
  </si>
  <si>
    <t>赵建德</t>
  </si>
  <si>
    <t>洛氏硬度计</t>
  </si>
  <si>
    <t>HRS-150</t>
  </si>
  <si>
    <t>王燕</t>
  </si>
  <si>
    <t>土木楼108</t>
  </si>
  <si>
    <t>静态电阻应变仪</t>
  </si>
  <si>
    <t>BZ2206</t>
  </si>
  <si>
    <t>计算机（兼容机）</t>
  </si>
  <si>
    <t>XP4200-VIG/667</t>
  </si>
  <si>
    <t>朱选来</t>
  </si>
  <si>
    <t>附跨202</t>
  </si>
  <si>
    <t>移动硬盘</t>
  </si>
  <si>
    <t>IT-600</t>
  </si>
  <si>
    <t>多点钢筋打点机</t>
  </si>
  <si>
    <t>LB-40</t>
  </si>
  <si>
    <t>土木楼106</t>
  </si>
  <si>
    <t>2014.03</t>
  </si>
  <si>
    <r>
      <t>11020684</t>
    </r>
    <r>
      <rPr>
        <sz val="12"/>
        <rFont val="宋体"/>
        <family val="3"/>
        <charset val="134"/>
      </rPr>
      <t>-85   11020690</t>
    </r>
    <phoneticPr fontId="3" type="noConversion"/>
  </si>
  <si>
    <r>
      <t>11020828</t>
    </r>
    <r>
      <rPr>
        <sz val="12"/>
        <rFont val="宋体"/>
        <family val="3"/>
        <charset val="134"/>
      </rPr>
      <t>-29</t>
    </r>
    <phoneticPr fontId="3" type="noConversion"/>
  </si>
  <si>
    <t xml:space="preserve"> 11021043-45     11021049-50     11021056-62 </t>
  </si>
  <si>
    <t>11021039-42</t>
    <phoneticPr fontId="3" type="noConversion"/>
  </si>
  <si>
    <t>位移传感器</t>
    <phoneticPr fontId="10" type="noConversion"/>
  </si>
  <si>
    <t>YHD-300</t>
    <phoneticPr fontId="10" type="noConversion"/>
  </si>
  <si>
    <t>刘煦</t>
    <phoneticPr fontId="10" type="noConversion"/>
  </si>
  <si>
    <r>
      <t>附跨104</t>
    </r>
    <r>
      <rPr>
        <sz val="10"/>
        <color indexed="8"/>
        <rFont val="宋体"/>
        <family val="3"/>
        <charset val="134"/>
      </rPr>
      <t/>
    </r>
    <phoneticPr fontId="10" type="noConversion"/>
  </si>
  <si>
    <t>YHD-200</t>
    <phoneticPr fontId="10" type="noConversion"/>
  </si>
  <si>
    <t>11020871-73</t>
    <phoneticPr fontId="3" type="noConversion"/>
  </si>
  <si>
    <t>2013.09</t>
    <phoneticPr fontId="3" type="noConversion"/>
  </si>
  <si>
    <t>静态电阻演示仪</t>
    <phoneticPr fontId="10" type="noConversion"/>
  </si>
  <si>
    <t>YJ-29</t>
    <phoneticPr fontId="10" type="noConversion"/>
  </si>
  <si>
    <t>华东电子仪器厂</t>
  </si>
  <si>
    <t>刘煦</t>
    <phoneticPr fontId="10" type="noConversion"/>
  </si>
  <si>
    <r>
      <t>附跨104</t>
    </r>
    <r>
      <rPr>
        <sz val="10"/>
        <color indexed="8"/>
        <rFont val="宋体"/>
        <family val="3"/>
        <charset val="134"/>
      </rPr>
      <t/>
    </r>
    <phoneticPr fontId="10" type="noConversion"/>
  </si>
  <si>
    <t>11020610-15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</si>
</sst>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" fillId="3" borderId="1" xfId="3" applyFont="1" applyFill="1" applyBorder="1" applyAlignment="1">
      <alignment wrapText="1"/>
    </xf>
    <xf numFmtId="0" fontId="1" fillId="3" borderId="1" xfId="3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1" xfId="3" applyFont="1" applyFill="1" applyBorder="1" applyAlignment="1">
      <alignment horizontal="center" wrapText="1"/>
    </xf>
    <xf numFmtId="0" fontId="2" fillId="4" borderId="1" xfId="11" applyFont="1" applyFill="1" applyBorder="1" applyAlignment="1">
      <alignment horizontal="center" wrapText="1"/>
    </xf>
    <xf numFmtId="0" fontId="1" fillId="3" borderId="5" xfId="3" applyFont="1" applyFill="1" applyBorder="1" applyAlignment="1">
      <alignment horizontal="center" wrapText="1"/>
    </xf>
    <xf numFmtId="0" fontId="1" fillId="3" borderId="1" xfId="9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9" applyFont="1" applyFill="1" applyBorder="1" applyAlignment="1">
      <alignment horizontal="center" vertical="center"/>
    </xf>
    <xf numFmtId="0" fontId="1" fillId="3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</cellXfs>
  <cellStyles count="12">
    <cellStyle name="常规" xfId="0" builtinId="0"/>
    <cellStyle name="常规 2" xfId="1"/>
    <cellStyle name="常规 2 2" xfId="2"/>
    <cellStyle name="常规 2 3" xfId="4"/>
    <cellStyle name="常规 2 4" xfId="6"/>
    <cellStyle name="常规 2 5" xfId="8"/>
    <cellStyle name="常规 2 6" xfId="10"/>
    <cellStyle name="常规 3" xfId="3"/>
    <cellStyle name="常规 4" xfId="5"/>
    <cellStyle name="常规 5" xfId="7"/>
    <cellStyle name="常规 6" xfId="9"/>
    <cellStyle name="常规_Sheet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52" workbookViewId="0">
      <selection activeCell="D12" sqref="D12"/>
    </sheetView>
  </sheetViews>
  <sheetFormatPr defaultRowHeight="14.4" x14ac:dyDescent="0.25"/>
  <cols>
    <col min="1" max="1" width="5.21875" style="4" customWidth="1"/>
    <col min="2" max="2" width="18" style="4" customWidth="1"/>
    <col min="3" max="3" width="9" style="4" customWidth="1"/>
    <col min="4" max="4" width="11.5546875" style="4" customWidth="1"/>
    <col min="5" max="5" width="20.5546875" style="4" customWidth="1"/>
    <col min="6" max="6" width="9.21875" style="4" customWidth="1"/>
    <col min="7" max="7" width="14.44140625" style="4" customWidth="1"/>
    <col min="8" max="8" width="9" style="4" customWidth="1"/>
    <col min="9" max="9" width="12.77734375" style="4" customWidth="1"/>
  </cols>
  <sheetData>
    <row r="1" spans="1:9" ht="27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ht="31.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2" t="s">
        <v>8</v>
      </c>
    </row>
    <row r="3" spans="1:9" ht="18" customHeight="1" x14ac:dyDescent="0.25">
      <c r="A3" s="13">
        <v>1</v>
      </c>
      <c r="B3" s="7" t="s">
        <v>80</v>
      </c>
      <c r="C3" s="7" t="s">
        <v>81</v>
      </c>
      <c r="D3" s="7">
        <v>4000</v>
      </c>
      <c r="E3" s="7" t="s">
        <v>31</v>
      </c>
      <c r="F3" s="8">
        <v>1984.01</v>
      </c>
      <c r="G3" s="7">
        <v>11020106</v>
      </c>
      <c r="H3" s="10" t="s">
        <v>82</v>
      </c>
      <c r="I3" s="9" t="s">
        <v>83</v>
      </c>
    </row>
    <row r="4" spans="1:9" ht="18" customHeight="1" x14ac:dyDescent="0.25">
      <c r="A4" s="13">
        <v>2</v>
      </c>
      <c r="B4" s="7" t="s">
        <v>80</v>
      </c>
      <c r="C4" s="7" t="s">
        <v>81</v>
      </c>
      <c r="D4" s="7">
        <v>4000</v>
      </c>
      <c r="E4" s="7" t="s">
        <v>31</v>
      </c>
      <c r="F4" s="8">
        <v>1984.01</v>
      </c>
      <c r="G4" s="7">
        <v>11020107</v>
      </c>
      <c r="H4" s="10" t="s">
        <v>82</v>
      </c>
      <c r="I4" s="9" t="s">
        <v>83</v>
      </c>
    </row>
    <row r="5" spans="1:9" ht="27.75" customHeight="1" x14ac:dyDescent="0.25">
      <c r="A5" s="13">
        <v>3</v>
      </c>
      <c r="B5" s="7" t="s">
        <v>84</v>
      </c>
      <c r="C5" s="7" t="s">
        <v>85</v>
      </c>
      <c r="D5" s="7">
        <v>1334</v>
      </c>
      <c r="E5" s="7" t="s">
        <v>32</v>
      </c>
      <c r="F5" s="8">
        <v>1987.12</v>
      </c>
      <c r="G5" s="7">
        <v>11020433</v>
      </c>
      <c r="H5" s="10" t="s">
        <v>86</v>
      </c>
      <c r="I5" s="9" t="s">
        <v>87</v>
      </c>
    </row>
    <row r="6" spans="1:9" ht="18" customHeight="1" x14ac:dyDescent="0.25">
      <c r="A6" s="13">
        <v>4</v>
      </c>
      <c r="B6" s="7" t="s">
        <v>63</v>
      </c>
      <c r="C6" s="7" t="s">
        <v>88</v>
      </c>
      <c r="D6" s="7">
        <v>715</v>
      </c>
      <c r="E6" s="7" t="s">
        <v>19</v>
      </c>
      <c r="F6" s="8">
        <v>1987.01</v>
      </c>
      <c r="G6" s="7">
        <v>11020436</v>
      </c>
      <c r="H6" s="10" t="s">
        <v>82</v>
      </c>
      <c r="I6" s="9" t="s">
        <v>83</v>
      </c>
    </row>
    <row r="7" spans="1:9" ht="24.6" customHeight="1" x14ac:dyDescent="0.25">
      <c r="A7" s="13">
        <v>5</v>
      </c>
      <c r="B7" s="7" t="s">
        <v>63</v>
      </c>
      <c r="C7" s="7" t="s">
        <v>88</v>
      </c>
      <c r="D7" s="7">
        <v>715</v>
      </c>
      <c r="E7" s="7" t="s">
        <v>19</v>
      </c>
      <c r="F7" s="8">
        <v>1987.01</v>
      </c>
      <c r="G7" s="7">
        <v>11020437</v>
      </c>
      <c r="H7" s="10" t="s">
        <v>82</v>
      </c>
      <c r="I7" s="9" t="s">
        <v>83</v>
      </c>
    </row>
    <row r="8" spans="1:9" ht="24.6" customHeight="1" x14ac:dyDescent="0.25">
      <c r="A8" s="13">
        <v>6</v>
      </c>
      <c r="B8" s="11" t="s">
        <v>63</v>
      </c>
      <c r="C8" s="11" t="s">
        <v>89</v>
      </c>
      <c r="D8" s="11">
        <v>850</v>
      </c>
      <c r="E8" s="11" t="s">
        <v>59</v>
      </c>
      <c r="F8" s="12">
        <v>1987.12</v>
      </c>
      <c r="G8" s="11">
        <v>11020438</v>
      </c>
      <c r="H8" s="10" t="s">
        <v>82</v>
      </c>
      <c r="I8" s="9" t="s">
        <v>83</v>
      </c>
    </row>
    <row r="9" spans="1:9" ht="31.2" x14ac:dyDescent="0.25">
      <c r="A9" s="13">
        <v>7</v>
      </c>
      <c r="B9" s="17" t="s">
        <v>123</v>
      </c>
      <c r="C9" s="17" t="s">
        <v>124</v>
      </c>
      <c r="D9" s="17">
        <v>3400</v>
      </c>
      <c r="E9" s="17" t="s">
        <v>125</v>
      </c>
      <c r="F9" s="11">
        <v>1995.01</v>
      </c>
      <c r="G9" s="11">
        <v>11020610</v>
      </c>
      <c r="H9" s="19" t="s">
        <v>126</v>
      </c>
      <c r="I9" s="18" t="s">
        <v>127</v>
      </c>
    </row>
    <row r="10" spans="1:9" ht="31.2" x14ac:dyDescent="0.25">
      <c r="A10" s="13">
        <v>8</v>
      </c>
      <c r="B10" s="17" t="s">
        <v>123</v>
      </c>
      <c r="C10" s="17" t="s">
        <v>124</v>
      </c>
      <c r="D10" s="17">
        <v>3400</v>
      </c>
      <c r="E10" s="17" t="s">
        <v>125</v>
      </c>
      <c r="F10" s="11">
        <v>1995.01</v>
      </c>
      <c r="G10" s="11">
        <v>11020611</v>
      </c>
      <c r="H10" s="19" t="s">
        <v>126</v>
      </c>
      <c r="I10" s="18" t="s">
        <v>127</v>
      </c>
    </row>
    <row r="11" spans="1:9" ht="31.2" x14ac:dyDescent="0.25">
      <c r="A11" s="13">
        <v>9</v>
      </c>
      <c r="B11" s="17" t="s">
        <v>123</v>
      </c>
      <c r="C11" s="17" t="s">
        <v>124</v>
      </c>
      <c r="D11" s="17">
        <v>3400</v>
      </c>
      <c r="E11" s="17" t="s">
        <v>125</v>
      </c>
      <c r="F11" s="11">
        <v>1995.01</v>
      </c>
      <c r="G11" s="11">
        <v>11020612</v>
      </c>
      <c r="H11" s="19" t="s">
        <v>126</v>
      </c>
      <c r="I11" s="18" t="s">
        <v>127</v>
      </c>
    </row>
    <row r="12" spans="1:9" ht="31.2" x14ac:dyDescent="0.25">
      <c r="A12" s="13">
        <v>10</v>
      </c>
      <c r="B12" s="17" t="s">
        <v>123</v>
      </c>
      <c r="C12" s="17" t="s">
        <v>124</v>
      </c>
      <c r="D12" s="17">
        <v>3400</v>
      </c>
      <c r="E12" s="17" t="s">
        <v>125</v>
      </c>
      <c r="F12" s="11">
        <v>1995.01</v>
      </c>
      <c r="G12" s="11">
        <v>11020613</v>
      </c>
      <c r="H12" s="19" t="s">
        <v>126</v>
      </c>
      <c r="I12" s="18" t="s">
        <v>127</v>
      </c>
    </row>
    <row r="13" spans="1:9" ht="31.2" x14ac:dyDescent="0.25">
      <c r="A13" s="13">
        <v>11</v>
      </c>
      <c r="B13" s="17" t="s">
        <v>123</v>
      </c>
      <c r="C13" s="17" t="s">
        <v>124</v>
      </c>
      <c r="D13" s="17">
        <v>3400</v>
      </c>
      <c r="E13" s="17" t="s">
        <v>125</v>
      </c>
      <c r="F13" s="11">
        <v>1995.01</v>
      </c>
      <c r="G13" s="11">
        <v>11020614</v>
      </c>
      <c r="H13" s="19" t="s">
        <v>126</v>
      </c>
      <c r="I13" s="18" t="s">
        <v>127</v>
      </c>
    </row>
    <row r="14" spans="1:9" ht="31.2" x14ac:dyDescent="0.25">
      <c r="A14" s="13">
        <v>12</v>
      </c>
      <c r="B14" s="17" t="s">
        <v>123</v>
      </c>
      <c r="C14" s="17" t="s">
        <v>124</v>
      </c>
      <c r="D14" s="17">
        <v>3400</v>
      </c>
      <c r="E14" s="17" t="s">
        <v>125</v>
      </c>
      <c r="F14" s="11">
        <v>1995.01</v>
      </c>
      <c r="G14" s="11">
        <v>11020615</v>
      </c>
      <c r="H14" s="19" t="s">
        <v>126</v>
      </c>
      <c r="I14" s="18" t="s">
        <v>127</v>
      </c>
    </row>
    <row r="15" spans="1:9" ht="24.6" customHeight="1" x14ac:dyDescent="0.25">
      <c r="A15" s="13">
        <v>13</v>
      </c>
      <c r="B15" s="7" t="s">
        <v>90</v>
      </c>
      <c r="C15" s="7" t="s">
        <v>91</v>
      </c>
      <c r="D15" s="7">
        <v>510</v>
      </c>
      <c r="E15" s="7" t="s">
        <v>11</v>
      </c>
      <c r="F15" s="8">
        <v>1998.01</v>
      </c>
      <c r="G15" s="7">
        <v>11020622</v>
      </c>
      <c r="H15" s="10" t="s">
        <v>65</v>
      </c>
      <c r="I15" s="9" t="s">
        <v>92</v>
      </c>
    </row>
    <row r="16" spans="1:9" ht="18" customHeight="1" x14ac:dyDescent="0.25">
      <c r="A16" s="13">
        <v>14</v>
      </c>
      <c r="B16" s="7" t="s">
        <v>90</v>
      </c>
      <c r="C16" s="7" t="s">
        <v>91</v>
      </c>
      <c r="D16" s="7">
        <v>510</v>
      </c>
      <c r="E16" s="7" t="s">
        <v>11</v>
      </c>
      <c r="F16" s="8">
        <v>1998.01</v>
      </c>
      <c r="G16" s="7">
        <v>11020623</v>
      </c>
      <c r="H16" s="10" t="s">
        <v>65</v>
      </c>
      <c r="I16" s="9" t="s">
        <v>92</v>
      </c>
    </row>
    <row r="17" spans="1:9" ht="18" customHeight="1" x14ac:dyDescent="0.25">
      <c r="A17" s="13">
        <v>15</v>
      </c>
      <c r="B17" s="7" t="s">
        <v>93</v>
      </c>
      <c r="C17" s="7" t="s">
        <v>94</v>
      </c>
      <c r="D17" s="7">
        <v>3193.27</v>
      </c>
      <c r="E17" s="7" t="s">
        <v>12</v>
      </c>
      <c r="F17" s="8">
        <v>2000.03</v>
      </c>
      <c r="G17" s="7">
        <v>11020627</v>
      </c>
      <c r="H17" s="10" t="s">
        <v>95</v>
      </c>
      <c r="I17" s="9" t="s">
        <v>87</v>
      </c>
    </row>
    <row r="18" spans="1:9" ht="18" customHeight="1" x14ac:dyDescent="0.25">
      <c r="A18" s="13">
        <v>16</v>
      </c>
      <c r="B18" s="7" t="s">
        <v>96</v>
      </c>
      <c r="C18" s="7" t="s">
        <v>97</v>
      </c>
      <c r="D18" s="7">
        <v>21700</v>
      </c>
      <c r="E18" s="7" t="s">
        <v>14</v>
      </c>
      <c r="F18" s="8">
        <v>2001.01</v>
      </c>
      <c r="G18" s="7">
        <v>11020632</v>
      </c>
      <c r="H18" s="10" t="s">
        <v>98</v>
      </c>
      <c r="I18" s="9" t="s">
        <v>99</v>
      </c>
    </row>
    <row r="19" spans="1:9" ht="21.6" customHeight="1" x14ac:dyDescent="0.25">
      <c r="A19" s="13">
        <v>17</v>
      </c>
      <c r="B19" s="7" t="s">
        <v>100</v>
      </c>
      <c r="C19" s="7" t="s">
        <v>101</v>
      </c>
      <c r="D19" s="7">
        <v>2592</v>
      </c>
      <c r="E19" s="7" t="s">
        <v>28</v>
      </c>
      <c r="F19" s="8">
        <v>2001.12</v>
      </c>
      <c r="G19" s="7">
        <v>11020636</v>
      </c>
      <c r="H19" s="10" t="s">
        <v>82</v>
      </c>
      <c r="I19" s="9" t="s">
        <v>83</v>
      </c>
    </row>
    <row r="20" spans="1:9" ht="18" customHeight="1" x14ac:dyDescent="0.25">
      <c r="A20" s="13">
        <v>18</v>
      </c>
      <c r="B20" s="7" t="s">
        <v>100</v>
      </c>
      <c r="C20" s="7" t="s">
        <v>101</v>
      </c>
      <c r="D20" s="7">
        <v>2592</v>
      </c>
      <c r="E20" s="7" t="s">
        <v>28</v>
      </c>
      <c r="F20" s="8">
        <v>2001.12</v>
      </c>
      <c r="G20" s="7">
        <v>11020637</v>
      </c>
      <c r="H20" s="10" t="s">
        <v>82</v>
      </c>
      <c r="I20" s="9" t="s">
        <v>83</v>
      </c>
    </row>
    <row r="21" spans="1:9" ht="18" customHeight="1" x14ac:dyDescent="0.25">
      <c r="A21" s="13">
        <v>19</v>
      </c>
      <c r="B21" s="7" t="s">
        <v>100</v>
      </c>
      <c r="C21" s="7" t="s">
        <v>101</v>
      </c>
      <c r="D21" s="7">
        <v>2592</v>
      </c>
      <c r="E21" s="7" t="s">
        <v>28</v>
      </c>
      <c r="F21" s="8">
        <v>2001.12</v>
      </c>
      <c r="G21" s="7">
        <v>11020638</v>
      </c>
      <c r="H21" s="10" t="s">
        <v>82</v>
      </c>
      <c r="I21" s="9" t="s">
        <v>83</v>
      </c>
    </row>
    <row r="22" spans="1:9" ht="18" customHeight="1" x14ac:dyDescent="0.25">
      <c r="A22" s="13">
        <v>20</v>
      </c>
      <c r="B22" s="7" t="s">
        <v>100</v>
      </c>
      <c r="C22" s="7" t="s">
        <v>101</v>
      </c>
      <c r="D22" s="7">
        <v>2592</v>
      </c>
      <c r="E22" s="7" t="s">
        <v>28</v>
      </c>
      <c r="F22" s="8">
        <v>2001.12</v>
      </c>
      <c r="G22" s="7">
        <v>11020639</v>
      </c>
      <c r="H22" s="10" t="s">
        <v>82</v>
      </c>
      <c r="I22" s="9" t="s">
        <v>83</v>
      </c>
    </row>
    <row r="23" spans="1:9" ht="18" customHeight="1" x14ac:dyDescent="0.25">
      <c r="A23" s="13">
        <v>21</v>
      </c>
      <c r="B23" s="7" t="s">
        <v>100</v>
      </c>
      <c r="C23" s="7" t="s">
        <v>101</v>
      </c>
      <c r="D23" s="7">
        <v>2592</v>
      </c>
      <c r="E23" s="7" t="s">
        <v>28</v>
      </c>
      <c r="F23" s="8">
        <v>2001.12</v>
      </c>
      <c r="G23" s="7">
        <v>11020640</v>
      </c>
      <c r="H23" s="10" t="s">
        <v>82</v>
      </c>
      <c r="I23" s="9" t="s">
        <v>83</v>
      </c>
    </row>
    <row r="24" spans="1:9" ht="18" customHeight="1" x14ac:dyDescent="0.25">
      <c r="A24" s="13">
        <v>22</v>
      </c>
      <c r="B24" s="7" t="s">
        <v>100</v>
      </c>
      <c r="C24" s="7" t="s">
        <v>101</v>
      </c>
      <c r="D24" s="7">
        <v>2592</v>
      </c>
      <c r="E24" s="7" t="s">
        <v>28</v>
      </c>
      <c r="F24" s="8">
        <v>2001.12</v>
      </c>
      <c r="G24" s="7">
        <v>11020641</v>
      </c>
      <c r="H24" s="10" t="s">
        <v>82</v>
      </c>
      <c r="I24" s="9" t="s">
        <v>83</v>
      </c>
    </row>
    <row r="25" spans="1:9" ht="18" customHeight="1" x14ac:dyDescent="0.25">
      <c r="A25" s="13">
        <v>23</v>
      </c>
      <c r="B25" s="7" t="s">
        <v>63</v>
      </c>
      <c r="C25" s="7" t="s">
        <v>64</v>
      </c>
      <c r="D25" s="7">
        <v>700</v>
      </c>
      <c r="E25" s="7" t="s">
        <v>9</v>
      </c>
      <c r="F25" s="8">
        <v>2002.12</v>
      </c>
      <c r="G25" s="7">
        <v>11020684</v>
      </c>
      <c r="H25" s="10" t="s">
        <v>65</v>
      </c>
      <c r="I25" s="9" t="s">
        <v>66</v>
      </c>
    </row>
    <row r="26" spans="1:9" ht="18" customHeight="1" x14ac:dyDescent="0.25">
      <c r="A26" s="13">
        <v>24</v>
      </c>
      <c r="B26" s="11" t="s">
        <v>63</v>
      </c>
      <c r="C26" s="11" t="s">
        <v>64</v>
      </c>
      <c r="D26" s="11">
        <v>700</v>
      </c>
      <c r="E26" s="11" t="s">
        <v>9</v>
      </c>
      <c r="F26" s="11">
        <v>2002.12</v>
      </c>
      <c r="G26" s="11">
        <v>11020685</v>
      </c>
      <c r="H26" s="19" t="s">
        <v>65</v>
      </c>
      <c r="I26" s="18" t="s">
        <v>66</v>
      </c>
    </row>
    <row r="27" spans="1:9" ht="18" customHeight="1" x14ac:dyDescent="0.25">
      <c r="A27" s="13">
        <v>25</v>
      </c>
      <c r="B27" s="24" t="s">
        <v>63</v>
      </c>
      <c r="C27" s="24" t="s">
        <v>64</v>
      </c>
      <c r="D27" s="24">
        <v>700</v>
      </c>
      <c r="E27" s="24" t="s">
        <v>9</v>
      </c>
      <c r="F27" s="16">
        <v>2002.12</v>
      </c>
      <c r="G27" s="16">
        <v>11020690</v>
      </c>
      <c r="H27" s="25" t="s">
        <v>82</v>
      </c>
      <c r="I27" s="25" t="s">
        <v>83</v>
      </c>
    </row>
    <row r="28" spans="1:9" ht="18" customHeight="1" x14ac:dyDescent="0.25">
      <c r="A28" s="13">
        <v>26</v>
      </c>
      <c r="B28" s="24" t="s">
        <v>63</v>
      </c>
      <c r="C28" s="24" t="s">
        <v>67</v>
      </c>
      <c r="D28" s="24">
        <v>580</v>
      </c>
      <c r="E28" s="24" t="s">
        <v>68</v>
      </c>
      <c r="F28" s="16">
        <v>2007.11</v>
      </c>
      <c r="G28" s="16">
        <v>11020783</v>
      </c>
      <c r="H28" s="25" t="s">
        <v>65</v>
      </c>
      <c r="I28" s="25" t="s">
        <v>66</v>
      </c>
    </row>
    <row r="29" spans="1:9" ht="31.2" x14ac:dyDescent="0.25">
      <c r="A29" s="13">
        <v>27</v>
      </c>
      <c r="B29" s="7" t="s">
        <v>102</v>
      </c>
      <c r="C29" s="7" t="s">
        <v>103</v>
      </c>
      <c r="D29" s="7">
        <v>4350</v>
      </c>
      <c r="E29" s="7" t="s">
        <v>18</v>
      </c>
      <c r="F29" s="8">
        <v>2008.03</v>
      </c>
      <c r="G29" s="7">
        <v>11020806</v>
      </c>
      <c r="H29" s="10" t="s">
        <v>98</v>
      </c>
      <c r="I29" s="9" t="s">
        <v>99</v>
      </c>
    </row>
    <row r="30" spans="1:9" ht="31.2" x14ac:dyDescent="0.25">
      <c r="A30" s="13">
        <v>28</v>
      </c>
      <c r="B30" s="7" t="s">
        <v>102</v>
      </c>
      <c r="C30" s="7" t="s">
        <v>103</v>
      </c>
      <c r="D30" s="7">
        <v>4350</v>
      </c>
      <c r="E30" s="7" t="s">
        <v>18</v>
      </c>
      <c r="F30" s="8">
        <v>2008.03</v>
      </c>
      <c r="G30" s="7" t="s">
        <v>17</v>
      </c>
      <c r="H30" s="10" t="s">
        <v>104</v>
      </c>
      <c r="I30" s="9" t="s">
        <v>105</v>
      </c>
    </row>
    <row r="31" spans="1:9" ht="46.8" x14ac:dyDescent="0.25">
      <c r="A31" s="13">
        <v>29</v>
      </c>
      <c r="B31" s="7" t="s">
        <v>106</v>
      </c>
      <c r="C31" s="7" t="s">
        <v>107</v>
      </c>
      <c r="D31" s="7">
        <v>850</v>
      </c>
      <c r="E31" s="7" t="s">
        <v>16</v>
      </c>
      <c r="F31" s="8">
        <v>2008.09</v>
      </c>
      <c r="G31" s="7" t="s">
        <v>15</v>
      </c>
      <c r="H31" s="10" t="s">
        <v>82</v>
      </c>
      <c r="I31" s="9" t="s">
        <v>83</v>
      </c>
    </row>
    <row r="32" spans="1:9" ht="31.2" x14ac:dyDescent="0.25">
      <c r="A32" s="13">
        <v>30</v>
      </c>
      <c r="B32" s="24" t="s">
        <v>69</v>
      </c>
      <c r="C32" s="24" t="s">
        <v>70</v>
      </c>
      <c r="D32" s="24">
        <v>600</v>
      </c>
      <c r="E32" s="24" t="s">
        <v>9</v>
      </c>
      <c r="F32" s="16">
        <v>2008.11</v>
      </c>
      <c r="G32" s="16">
        <v>11020820</v>
      </c>
      <c r="H32" s="25" t="s">
        <v>65</v>
      </c>
      <c r="I32" s="25" t="s">
        <v>66</v>
      </c>
    </row>
    <row r="33" spans="1:9" ht="18" customHeight="1" x14ac:dyDescent="0.25">
      <c r="A33" s="13">
        <v>31</v>
      </c>
      <c r="B33" s="7" t="s">
        <v>69</v>
      </c>
      <c r="C33" s="7" t="s">
        <v>71</v>
      </c>
      <c r="D33" s="7">
        <v>750</v>
      </c>
      <c r="E33" s="7" t="s">
        <v>9</v>
      </c>
      <c r="F33" s="8">
        <v>2008.11</v>
      </c>
      <c r="G33" s="7">
        <v>11020828</v>
      </c>
      <c r="H33" s="10" t="s">
        <v>65</v>
      </c>
      <c r="I33" s="9" t="s">
        <v>66</v>
      </c>
    </row>
    <row r="34" spans="1:9" ht="18" customHeight="1" x14ac:dyDescent="0.25">
      <c r="A34" s="13">
        <v>32</v>
      </c>
      <c r="B34" s="7" t="s">
        <v>69</v>
      </c>
      <c r="C34" s="7" t="s">
        <v>71</v>
      </c>
      <c r="D34" s="7">
        <v>750</v>
      </c>
      <c r="E34" s="7" t="s">
        <v>9</v>
      </c>
      <c r="F34" s="8">
        <v>2008.11</v>
      </c>
      <c r="G34" s="7">
        <v>11020829</v>
      </c>
      <c r="H34" s="10" t="s">
        <v>65</v>
      </c>
      <c r="I34" s="9" t="s">
        <v>66</v>
      </c>
    </row>
    <row r="35" spans="1:9" ht="18" customHeight="1" x14ac:dyDescent="0.25">
      <c r="A35" s="13">
        <v>33</v>
      </c>
      <c r="B35" s="24" t="s">
        <v>108</v>
      </c>
      <c r="C35" s="24" t="s">
        <v>109</v>
      </c>
      <c r="D35" s="24">
        <v>950</v>
      </c>
      <c r="E35" s="24" t="s">
        <v>11</v>
      </c>
      <c r="F35" s="16">
        <v>2009.03</v>
      </c>
      <c r="G35" s="16">
        <v>11020835</v>
      </c>
      <c r="H35" s="25" t="s">
        <v>98</v>
      </c>
      <c r="I35" s="25" t="s">
        <v>110</v>
      </c>
    </row>
    <row r="36" spans="1:9" ht="31.2" x14ac:dyDescent="0.25">
      <c r="A36" s="13">
        <v>34</v>
      </c>
      <c r="B36" s="7" t="s">
        <v>63</v>
      </c>
      <c r="C36" s="7" t="s">
        <v>70</v>
      </c>
      <c r="D36" s="7">
        <v>600</v>
      </c>
      <c r="E36" s="7" t="s">
        <v>9</v>
      </c>
      <c r="F36" s="8">
        <v>2009.04</v>
      </c>
      <c r="G36" s="7">
        <v>11020855</v>
      </c>
      <c r="H36" s="10" t="s">
        <v>82</v>
      </c>
      <c r="I36" s="9" t="s">
        <v>83</v>
      </c>
    </row>
    <row r="37" spans="1:9" ht="31.2" x14ac:dyDescent="0.25">
      <c r="A37" s="13">
        <v>35</v>
      </c>
      <c r="B37" s="17" t="s">
        <v>76</v>
      </c>
      <c r="C37" s="17" t="s">
        <v>120</v>
      </c>
      <c r="D37" s="11">
        <v>700</v>
      </c>
      <c r="E37" s="17" t="s">
        <v>9</v>
      </c>
      <c r="F37" s="11">
        <v>2009.04</v>
      </c>
      <c r="G37" s="11">
        <v>11020864</v>
      </c>
      <c r="H37" s="19" t="s">
        <v>77</v>
      </c>
      <c r="I37" s="18" t="s">
        <v>78</v>
      </c>
    </row>
    <row r="38" spans="1:9" ht="31.2" x14ac:dyDescent="0.25">
      <c r="A38" s="13">
        <v>36</v>
      </c>
      <c r="B38" s="17" t="s">
        <v>116</v>
      </c>
      <c r="C38" s="17" t="s">
        <v>117</v>
      </c>
      <c r="D38" s="11">
        <v>850</v>
      </c>
      <c r="E38" s="17" t="s">
        <v>9</v>
      </c>
      <c r="F38" s="11">
        <v>2009.04</v>
      </c>
      <c r="G38" s="11">
        <v>11020871</v>
      </c>
      <c r="H38" s="19" t="s">
        <v>118</v>
      </c>
      <c r="I38" s="18" t="s">
        <v>119</v>
      </c>
    </row>
    <row r="39" spans="1:9" ht="31.2" x14ac:dyDescent="0.25">
      <c r="A39" s="13">
        <v>37</v>
      </c>
      <c r="B39" s="17" t="s">
        <v>116</v>
      </c>
      <c r="C39" s="17" t="s">
        <v>117</v>
      </c>
      <c r="D39" s="11">
        <v>850</v>
      </c>
      <c r="E39" s="17" t="s">
        <v>9</v>
      </c>
      <c r="F39" s="11">
        <v>2009.04</v>
      </c>
      <c r="G39" s="11">
        <v>11020872</v>
      </c>
      <c r="H39" s="19" t="s">
        <v>118</v>
      </c>
      <c r="I39" s="18" t="s">
        <v>119</v>
      </c>
    </row>
    <row r="40" spans="1:9" ht="31.2" x14ac:dyDescent="0.25">
      <c r="A40" s="13">
        <v>38</v>
      </c>
      <c r="B40" s="17" t="s">
        <v>116</v>
      </c>
      <c r="C40" s="17" t="s">
        <v>117</v>
      </c>
      <c r="D40" s="11">
        <v>850</v>
      </c>
      <c r="E40" s="17" t="s">
        <v>9</v>
      </c>
      <c r="F40" s="11">
        <v>2009.04</v>
      </c>
      <c r="G40" s="11">
        <v>11020873</v>
      </c>
      <c r="H40" s="19" t="s">
        <v>118</v>
      </c>
      <c r="I40" s="18" t="s">
        <v>119</v>
      </c>
    </row>
    <row r="41" spans="1:9" ht="18" customHeight="1" x14ac:dyDescent="0.25">
      <c r="A41" s="13">
        <v>39</v>
      </c>
      <c r="B41" s="24" t="s">
        <v>72</v>
      </c>
      <c r="C41" s="24" t="s">
        <v>73</v>
      </c>
      <c r="D41" s="24">
        <v>1050</v>
      </c>
      <c r="E41" s="24" t="s">
        <v>74</v>
      </c>
      <c r="F41" s="16" t="s">
        <v>10</v>
      </c>
      <c r="G41" s="16">
        <v>11021039</v>
      </c>
      <c r="H41" s="25" t="s">
        <v>65</v>
      </c>
      <c r="I41" s="25" t="s">
        <v>66</v>
      </c>
    </row>
    <row r="42" spans="1:9" ht="24" customHeight="1" x14ac:dyDescent="0.25">
      <c r="A42" s="13">
        <v>40</v>
      </c>
      <c r="B42" s="26" t="s">
        <v>72</v>
      </c>
      <c r="C42" s="24" t="s">
        <v>73</v>
      </c>
      <c r="D42" s="24">
        <v>1050</v>
      </c>
      <c r="E42" s="24" t="s">
        <v>74</v>
      </c>
      <c r="F42" s="16" t="s">
        <v>10</v>
      </c>
      <c r="G42" s="16">
        <v>11021041</v>
      </c>
      <c r="H42" s="25" t="s">
        <v>65</v>
      </c>
      <c r="I42" s="25" t="s">
        <v>66</v>
      </c>
    </row>
    <row r="43" spans="1:9" ht="18" customHeight="1" x14ac:dyDescent="0.25">
      <c r="A43" s="13">
        <v>41</v>
      </c>
      <c r="B43" s="24" t="s">
        <v>72</v>
      </c>
      <c r="C43" s="24" t="s">
        <v>73</v>
      </c>
      <c r="D43" s="24">
        <v>1050</v>
      </c>
      <c r="E43" s="24" t="s">
        <v>74</v>
      </c>
      <c r="F43" s="16" t="s">
        <v>10</v>
      </c>
      <c r="G43" s="16">
        <v>11021042</v>
      </c>
      <c r="H43" s="25" t="s">
        <v>65</v>
      </c>
      <c r="I43" s="25" t="s">
        <v>66</v>
      </c>
    </row>
    <row r="44" spans="1:9" ht="31.2" x14ac:dyDescent="0.25">
      <c r="A44" s="13">
        <v>42</v>
      </c>
      <c r="B44" s="20" t="s">
        <v>72</v>
      </c>
      <c r="C44" s="7" t="s">
        <v>75</v>
      </c>
      <c r="D44" s="7">
        <v>900</v>
      </c>
      <c r="E44" s="7" t="s">
        <v>9</v>
      </c>
      <c r="F44" s="8" t="s">
        <v>10</v>
      </c>
      <c r="G44" s="7">
        <v>11021043</v>
      </c>
      <c r="H44" s="10" t="s">
        <v>82</v>
      </c>
      <c r="I44" s="9" t="s">
        <v>83</v>
      </c>
    </row>
    <row r="45" spans="1:9" ht="31.2" x14ac:dyDescent="0.25">
      <c r="A45" s="13">
        <v>43</v>
      </c>
      <c r="B45" s="20" t="s">
        <v>72</v>
      </c>
      <c r="C45" s="7" t="s">
        <v>75</v>
      </c>
      <c r="D45" s="7">
        <v>900</v>
      </c>
      <c r="E45" s="7" t="s">
        <v>9</v>
      </c>
      <c r="F45" s="8" t="s">
        <v>10</v>
      </c>
      <c r="G45" s="7">
        <v>11021044</v>
      </c>
      <c r="H45" s="10" t="s">
        <v>82</v>
      </c>
      <c r="I45" s="9" t="s">
        <v>83</v>
      </c>
    </row>
    <row r="46" spans="1:9" ht="31.2" x14ac:dyDescent="0.25">
      <c r="A46" s="13">
        <v>44</v>
      </c>
      <c r="B46" s="20" t="s">
        <v>72</v>
      </c>
      <c r="C46" s="7" t="s">
        <v>75</v>
      </c>
      <c r="D46" s="7">
        <v>900</v>
      </c>
      <c r="E46" s="7" t="s">
        <v>9</v>
      </c>
      <c r="F46" s="8" t="s">
        <v>10</v>
      </c>
      <c r="G46" s="7">
        <v>11021045</v>
      </c>
      <c r="H46" s="10" t="s">
        <v>82</v>
      </c>
      <c r="I46" s="9" t="s">
        <v>83</v>
      </c>
    </row>
    <row r="47" spans="1:9" ht="31.2" x14ac:dyDescent="0.25">
      <c r="A47" s="13">
        <v>45</v>
      </c>
      <c r="B47" s="7" t="s">
        <v>72</v>
      </c>
      <c r="C47" s="7" t="s">
        <v>75</v>
      </c>
      <c r="D47" s="7">
        <v>900</v>
      </c>
      <c r="E47" s="7" t="s">
        <v>9</v>
      </c>
      <c r="F47" s="8" t="s">
        <v>10</v>
      </c>
      <c r="G47" s="7">
        <v>11021049</v>
      </c>
      <c r="H47" s="10" t="s">
        <v>82</v>
      </c>
      <c r="I47" s="9" t="s">
        <v>83</v>
      </c>
    </row>
    <row r="48" spans="1:9" ht="31.2" x14ac:dyDescent="0.25">
      <c r="A48" s="13">
        <v>46</v>
      </c>
      <c r="B48" s="7" t="s">
        <v>72</v>
      </c>
      <c r="C48" s="7" t="s">
        <v>75</v>
      </c>
      <c r="D48" s="7">
        <v>900</v>
      </c>
      <c r="E48" s="7" t="s">
        <v>9</v>
      </c>
      <c r="F48" s="8" t="s">
        <v>10</v>
      </c>
      <c r="G48" s="7">
        <v>11021050</v>
      </c>
      <c r="H48" s="10" t="s">
        <v>82</v>
      </c>
      <c r="I48" s="9" t="s">
        <v>83</v>
      </c>
    </row>
    <row r="49" spans="1:9" ht="31.2" x14ac:dyDescent="0.25">
      <c r="A49" s="13">
        <v>47</v>
      </c>
      <c r="B49" s="26" t="s">
        <v>72</v>
      </c>
      <c r="C49" s="24" t="s">
        <v>75</v>
      </c>
      <c r="D49" s="24">
        <v>900</v>
      </c>
      <c r="E49" s="24" t="s">
        <v>74</v>
      </c>
      <c r="F49" s="16" t="s">
        <v>10</v>
      </c>
      <c r="G49" s="16">
        <v>11021056</v>
      </c>
      <c r="H49" s="25" t="s">
        <v>65</v>
      </c>
      <c r="I49" s="25" t="s">
        <v>66</v>
      </c>
    </row>
    <row r="50" spans="1:9" ht="31.2" x14ac:dyDescent="0.25">
      <c r="A50" s="13">
        <v>48</v>
      </c>
      <c r="B50" s="26" t="s">
        <v>72</v>
      </c>
      <c r="C50" s="24" t="s">
        <v>75</v>
      </c>
      <c r="D50" s="24">
        <v>900</v>
      </c>
      <c r="E50" s="24" t="s">
        <v>74</v>
      </c>
      <c r="F50" s="16" t="s">
        <v>10</v>
      </c>
      <c r="G50" s="16">
        <v>11021057</v>
      </c>
      <c r="H50" s="25" t="s">
        <v>65</v>
      </c>
      <c r="I50" s="25" t="s">
        <v>66</v>
      </c>
    </row>
    <row r="51" spans="1:9" ht="31.2" x14ac:dyDescent="0.25">
      <c r="A51" s="13">
        <v>49</v>
      </c>
      <c r="B51" s="20" t="s">
        <v>72</v>
      </c>
      <c r="C51" s="7" t="s">
        <v>75</v>
      </c>
      <c r="D51" s="7">
        <v>900</v>
      </c>
      <c r="E51" s="7" t="s">
        <v>74</v>
      </c>
      <c r="F51" s="8" t="s">
        <v>10</v>
      </c>
      <c r="G51" s="7">
        <v>11021058</v>
      </c>
      <c r="H51" s="10" t="s">
        <v>65</v>
      </c>
      <c r="I51" s="9" t="s">
        <v>66</v>
      </c>
    </row>
    <row r="52" spans="1:9" ht="31.2" x14ac:dyDescent="0.25">
      <c r="A52" s="13">
        <v>50</v>
      </c>
      <c r="B52" s="20" t="s">
        <v>72</v>
      </c>
      <c r="C52" s="7" t="s">
        <v>75</v>
      </c>
      <c r="D52" s="7">
        <v>900</v>
      </c>
      <c r="E52" s="7" t="s">
        <v>74</v>
      </c>
      <c r="F52" s="8" t="s">
        <v>10</v>
      </c>
      <c r="G52" s="7">
        <v>11021059</v>
      </c>
      <c r="H52" s="10" t="s">
        <v>65</v>
      </c>
      <c r="I52" s="9" t="s">
        <v>66</v>
      </c>
    </row>
    <row r="53" spans="1:9" ht="31.2" x14ac:dyDescent="0.25">
      <c r="A53" s="13">
        <v>51</v>
      </c>
      <c r="B53" s="20" t="s">
        <v>72</v>
      </c>
      <c r="C53" s="11" t="s">
        <v>75</v>
      </c>
      <c r="D53" s="7">
        <v>900</v>
      </c>
      <c r="E53" s="7" t="s">
        <v>74</v>
      </c>
      <c r="F53" s="12" t="s">
        <v>10</v>
      </c>
      <c r="G53" s="7">
        <v>11021060</v>
      </c>
      <c r="H53" s="19" t="s">
        <v>65</v>
      </c>
      <c r="I53" s="18" t="s">
        <v>66</v>
      </c>
    </row>
    <row r="54" spans="1:9" ht="31.2" x14ac:dyDescent="0.25">
      <c r="A54" s="13">
        <v>52</v>
      </c>
      <c r="B54" s="20" t="s">
        <v>72</v>
      </c>
      <c r="C54" s="7" t="s">
        <v>75</v>
      </c>
      <c r="D54" s="7">
        <v>900</v>
      </c>
      <c r="E54" s="7" t="s">
        <v>9</v>
      </c>
      <c r="F54" s="8" t="s">
        <v>10</v>
      </c>
      <c r="G54" s="7">
        <v>11021061</v>
      </c>
      <c r="H54" s="10" t="s">
        <v>82</v>
      </c>
      <c r="I54" s="9" t="s">
        <v>83</v>
      </c>
    </row>
    <row r="55" spans="1:9" ht="31.2" x14ac:dyDescent="0.25">
      <c r="A55" s="13">
        <v>53</v>
      </c>
      <c r="B55" s="20" t="s">
        <v>72</v>
      </c>
      <c r="C55" s="7" t="s">
        <v>75</v>
      </c>
      <c r="D55" s="7">
        <v>900</v>
      </c>
      <c r="E55" s="7" t="s">
        <v>9</v>
      </c>
      <c r="F55" s="8" t="s">
        <v>10</v>
      </c>
      <c r="G55" s="7">
        <v>11021062</v>
      </c>
      <c r="H55" s="10" t="s">
        <v>82</v>
      </c>
      <c r="I55" s="9" t="s">
        <v>83</v>
      </c>
    </row>
    <row r="56" spans="1:9" ht="31.2" x14ac:dyDescent="0.25">
      <c r="A56" s="13">
        <v>54</v>
      </c>
      <c r="B56" s="20" t="s">
        <v>69</v>
      </c>
      <c r="C56" s="7" t="s">
        <v>79</v>
      </c>
      <c r="D56" s="7">
        <v>600</v>
      </c>
      <c r="E56" s="7" t="s">
        <v>9</v>
      </c>
      <c r="F56" s="8" t="s">
        <v>111</v>
      </c>
      <c r="G56" s="7">
        <v>11021123</v>
      </c>
      <c r="H56" s="10" t="s">
        <v>82</v>
      </c>
      <c r="I56" s="9" t="s">
        <v>83</v>
      </c>
    </row>
    <row r="59" spans="1:9" x14ac:dyDescent="0.25">
      <c r="D59" s="4">
        <f>SUM(D3:D58)</f>
        <v>107159.26999999999</v>
      </c>
    </row>
  </sheetData>
  <sortState ref="A3:J47">
    <sortCondition ref="G3:G47"/>
  </sortState>
  <mergeCells count="1">
    <mergeCell ref="A1:I1"/>
  </mergeCells>
  <phoneticPr fontId="3" type="noConversion"/>
  <pageMargins left="0" right="0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30" sqref="C30"/>
    </sheetView>
  </sheetViews>
  <sheetFormatPr defaultRowHeight="14.4" x14ac:dyDescent="0.25"/>
  <cols>
    <col min="1" max="1" width="8.88671875" style="4"/>
    <col min="2" max="2" width="15.88671875" customWidth="1"/>
    <col min="3" max="3" width="20" customWidth="1"/>
    <col min="4" max="4" width="12.21875" customWidth="1"/>
    <col min="7" max="7" width="10.44140625" bestFit="1" customWidth="1"/>
    <col min="8" max="8" width="16.77734375" style="4" customWidth="1"/>
    <col min="9" max="9" width="11.44140625" style="29" customWidth="1"/>
  </cols>
  <sheetData>
    <row r="1" spans="1:10" ht="31.8" thickBot="1" x14ac:dyDescent="0.3">
      <c r="A1" s="5" t="s">
        <v>0</v>
      </c>
      <c r="B1" s="6" t="s">
        <v>20</v>
      </c>
      <c r="C1" s="6" t="s">
        <v>21</v>
      </c>
      <c r="D1" s="6" t="s">
        <v>2</v>
      </c>
      <c r="E1" s="6" t="s">
        <v>22</v>
      </c>
      <c r="F1" s="6" t="s">
        <v>23</v>
      </c>
      <c r="G1" s="6" t="s">
        <v>24</v>
      </c>
      <c r="H1" s="6" t="s">
        <v>25</v>
      </c>
      <c r="I1" s="6" t="s">
        <v>26</v>
      </c>
    </row>
    <row r="2" spans="1:10" ht="22.8" customHeight="1" x14ac:dyDescent="0.25">
      <c r="A2" s="13">
        <v>1</v>
      </c>
      <c r="B2" s="33" t="s">
        <v>27</v>
      </c>
      <c r="C2" s="21" t="s">
        <v>29</v>
      </c>
      <c r="D2" s="21" t="s">
        <v>30</v>
      </c>
      <c r="E2" s="21">
        <v>4000</v>
      </c>
      <c r="F2" s="30">
        <v>2</v>
      </c>
      <c r="G2" s="27">
        <f>F2*E2</f>
        <v>8000</v>
      </c>
      <c r="H2" s="11" t="s">
        <v>55</v>
      </c>
      <c r="I2" s="8">
        <v>1984.01</v>
      </c>
    </row>
    <row r="3" spans="1:10" ht="22.8" customHeight="1" x14ac:dyDescent="0.25">
      <c r="A3" s="13">
        <v>2</v>
      </c>
      <c r="B3" s="33" t="s">
        <v>27</v>
      </c>
      <c r="C3" s="21" t="s">
        <v>33</v>
      </c>
      <c r="D3" s="21" t="s">
        <v>34</v>
      </c>
      <c r="E3" s="21">
        <v>1334</v>
      </c>
      <c r="F3" s="1">
        <v>1</v>
      </c>
      <c r="G3" s="27">
        <f t="shared" ref="G3:G23" si="0">F3*E3</f>
        <v>1334</v>
      </c>
      <c r="H3" s="7">
        <v>11020433</v>
      </c>
      <c r="I3" s="8">
        <v>1987.12</v>
      </c>
    </row>
    <row r="4" spans="1:10" ht="22.8" customHeight="1" x14ac:dyDescent="0.25">
      <c r="A4" s="14">
        <v>3</v>
      </c>
      <c r="B4" s="33" t="s">
        <v>27</v>
      </c>
      <c r="C4" s="21" t="s">
        <v>35</v>
      </c>
      <c r="D4" s="21" t="s">
        <v>36</v>
      </c>
      <c r="E4" s="21">
        <v>715</v>
      </c>
      <c r="F4" s="1">
        <v>2</v>
      </c>
      <c r="G4" s="27">
        <f t="shared" si="0"/>
        <v>1430</v>
      </c>
      <c r="H4" s="11" t="s">
        <v>56</v>
      </c>
      <c r="I4" s="8">
        <v>1987.01</v>
      </c>
    </row>
    <row r="5" spans="1:10" ht="22.8" customHeight="1" x14ac:dyDescent="0.25">
      <c r="A5" s="13">
        <v>4</v>
      </c>
      <c r="B5" s="33" t="s">
        <v>27</v>
      </c>
      <c r="C5" s="22" t="s">
        <v>57</v>
      </c>
      <c r="D5" s="22" t="s">
        <v>58</v>
      </c>
      <c r="E5" s="22">
        <v>850</v>
      </c>
      <c r="F5" s="11">
        <v>1</v>
      </c>
      <c r="G5" s="27">
        <f t="shared" si="0"/>
        <v>850</v>
      </c>
      <c r="H5" s="11">
        <v>11020438</v>
      </c>
      <c r="I5" s="8">
        <v>1987.01</v>
      </c>
      <c r="J5" s="4"/>
    </row>
    <row r="6" spans="1:10" ht="22.8" customHeight="1" x14ac:dyDescent="0.25">
      <c r="A6" s="13">
        <v>5</v>
      </c>
      <c r="B6" s="33" t="s">
        <v>27</v>
      </c>
      <c r="C6" s="17" t="s">
        <v>123</v>
      </c>
      <c r="D6" s="17" t="s">
        <v>124</v>
      </c>
      <c r="E6" s="17">
        <v>3400</v>
      </c>
      <c r="F6" s="11">
        <v>6</v>
      </c>
      <c r="G6" s="27">
        <f t="shared" si="0"/>
        <v>20400</v>
      </c>
      <c r="H6" s="11" t="s">
        <v>128</v>
      </c>
      <c r="I6" s="11">
        <v>1995.01</v>
      </c>
    </row>
    <row r="7" spans="1:10" ht="22.8" customHeight="1" x14ac:dyDescent="0.25">
      <c r="A7" s="14">
        <v>6</v>
      </c>
      <c r="B7" s="33" t="s">
        <v>27</v>
      </c>
      <c r="C7" s="21" t="s">
        <v>37</v>
      </c>
      <c r="D7" s="21" t="s">
        <v>38</v>
      </c>
      <c r="E7" s="21">
        <v>510</v>
      </c>
      <c r="F7" s="1">
        <v>2</v>
      </c>
      <c r="G7" s="27">
        <f t="shared" si="0"/>
        <v>1020</v>
      </c>
      <c r="H7" s="11" t="s">
        <v>60</v>
      </c>
      <c r="I7" s="8">
        <v>1998.01</v>
      </c>
    </row>
    <row r="8" spans="1:10" ht="22.8" customHeight="1" x14ac:dyDescent="0.25">
      <c r="A8" s="13">
        <v>7</v>
      </c>
      <c r="B8" s="33" t="s">
        <v>27</v>
      </c>
      <c r="C8" s="21" t="s">
        <v>39</v>
      </c>
      <c r="D8" s="21" t="s">
        <v>40</v>
      </c>
      <c r="E8" s="21">
        <v>3193.27</v>
      </c>
      <c r="F8" s="1">
        <v>1</v>
      </c>
      <c r="G8" s="27">
        <f t="shared" si="0"/>
        <v>3193.27</v>
      </c>
      <c r="H8" s="7">
        <v>11020627</v>
      </c>
      <c r="I8" s="8">
        <v>2000.03</v>
      </c>
    </row>
    <row r="9" spans="1:10" ht="22.8" customHeight="1" x14ac:dyDescent="0.25">
      <c r="A9" s="13">
        <v>8</v>
      </c>
      <c r="B9" s="33" t="s">
        <v>27</v>
      </c>
      <c r="C9" s="21" t="s">
        <v>41</v>
      </c>
      <c r="D9" s="21" t="s">
        <v>42</v>
      </c>
      <c r="E9" s="21">
        <v>21700</v>
      </c>
      <c r="F9" s="1">
        <v>1</v>
      </c>
      <c r="G9" s="27">
        <f t="shared" si="0"/>
        <v>21700</v>
      </c>
      <c r="H9" s="7">
        <v>11020632</v>
      </c>
      <c r="I9" s="8">
        <v>2001.01</v>
      </c>
    </row>
    <row r="10" spans="1:10" ht="22.8" customHeight="1" x14ac:dyDescent="0.25">
      <c r="A10" s="14">
        <v>9</v>
      </c>
      <c r="B10" s="33" t="s">
        <v>27</v>
      </c>
      <c r="C10" s="21" t="s">
        <v>43</v>
      </c>
      <c r="D10" s="21" t="s">
        <v>44</v>
      </c>
      <c r="E10" s="21">
        <v>2592</v>
      </c>
      <c r="F10" s="1">
        <v>6</v>
      </c>
      <c r="G10" s="27">
        <f t="shared" si="0"/>
        <v>15552</v>
      </c>
      <c r="H10" s="11" t="s">
        <v>61</v>
      </c>
      <c r="I10" s="8">
        <v>2001.12</v>
      </c>
    </row>
    <row r="11" spans="1:10" ht="34.200000000000003" customHeight="1" x14ac:dyDescent="0.25">
      <c r="A11" s="13">
        <v>10</v>
      </c>
      <c r="B11" s="33" t="s">
        <v>27</v>
      </c>
      <c r="C11" s="21" t="s">
        <v>35</v>
      </c>
      <c r="D11" s="21" t="s">
        <v>45</v>
      </c>
      <c r="E11" s="21">
        <v>700</v>
      </c>
      <c r="F11" s="32">
        <v>3</v>
      </c>
      <c r="G11" s="27">
        <f t="shared" si="0"/>
        <v>2100</v>
      </c>
      <c r="H11" s="11" t="s">
        <v>112</v>
      </c>
      <c r="I11" s="8">
        <v>2002.12</v>
      </c>
    </row>
    <row r="12" spans="1:10" ht="22.8" customHeight="1" x14ac:dyDescent="0.25">
      <c r="A12" s="14">
        <v>11</v>
      </c>
      <c r="B12" s="33" t="s">
        <v>27</v>
      </c>
      <c r="C12" s="21" t="s">
        <v>35</v>
      </c>
      <c r="D12" s="15" t="s">
        <v>67</v>
      </c>
      <c r="E12" s="15">
        <v>580</v>
      </c>
      <c r="F12" s="24">
        <v>1</v>
      </c>
      <c r="G12" s="27">
        <f t="shared" si="0"/>
        <v>580</v>
      </c>
      <c r="H12" s="16">
        <v>11020783</v>
      </c>
      <c r="I12" s="31">
        <v>2007.11</v>
      </c>
    </row>
    <row r="13" spans="1:10" ht="22.8" customHeight="1" x14ac:dyDescent="0.25">
      <c r="A13" s="13">
        <v>12</v>
      </c>
      <c r="B13" s="33" t="s">
        <v>27</v>
      </c>
      <c r="C13" s="21" t="s">
        <v>46</v>
      </c>
      <c r="D13" s="21" t="s">
        <v>47</v>
      </c>
      <c r="E13" s="21">
        <v>4350</v>
      </c>
      <c r="F13" s="32">
        <v>2</v>
      </c>
      <c r="G13" s="27">
        <f t="shared" si="0"/>
        <v>8700</v>
      </c>
      <c r="H13" s="11" t="s">
        <v>62</v>
      </c>
      <c r="I13" s="8">
        <v>2008.03</v>
      </c>
    </row>
    <row r="14" spans="1:10" ht="22.8" customHeight="1" x14ac:dyDescent="0.25">
      <c r="A14" s="14">
        <v>13</v>
      </c>
      <c r="B14" s="33" t="s">
        <v>27</v>
      </c>
      <c r="C14" s="21" t="s">
        <v>53</v>
      </c>
      <c r="D14" s="21" t="s">
        <v>54</v>
      </c>
      <c r="E14" s="21">
        <v>850</v>
      </c>
      <c r="F14" s="32">
        <v>1</v>
      </c>
      <c r="G14" s="27">
        <f>F14*E14</f>
        <v>850</v>
      </c>
      <c r="H14" s="7" t="s">
        <v>15</v>
      </c>
      <c r="I14" s="8">
        <v>2008.09</v>
      </c>
    </row>
    <row r="15" spans="1:10" ht="22.8" customHeight="1" x14ac:dyDescent="0.25">
      <c r="A15" s="13">
        <v>14</v>
      </c>
      <c r="B15" s="33" t="s">
        <v>27</v>
      </c>
      <c r="C15" s="21" t="s">
        <v>48</v>
      </c>
      <c r="D15" s="21" t="s">
        <v>49</v>
      </c>
      <c r="E15" s="21">
        <v>600</v>
      </c>
      <c r="F15" s="32">
        <v>1</v>
      </c>
      <c r="G15" s="27">
        <f t="shared" si="0"/>
        <v>600</v>
      </c>
      <c r="H15" s="7">
        <v>11020820</v>
      </c>
      <c r="I15" s="8">
        <v>2008.11</v>
      </c>
    </row>
    <row r="16" spans="1:10" ht="22.8" customHeight="1" x14ac:dyDescent="0.25">
      <c r="A16" s="14">
        <v>15</v>
      </c>
      <c r="B16" s="33" t="s">
        <v>27</v>
      </c>
      <c r="C16" s="21" t="s">
        <v>48</v>
      </c>
      <c r="D16" s="21" t="s">
        <v>50</v>
      </c>
      <c r="E16" s="21">
        <v>750</v>
      </c>
      <c r="F16" s="32">
        <v>2</v>
      </c>
      <c r="G16" s="27">
        <f t="shared" si="0"/>
        <v>1500</v>
      </c>
      <c r="H16" s="11" t="s">
        <v>113</v>
      </c>
      <c r="I16" s="8">
        <v>2008.11</v>
      </c>
    </row>
    <row r="17" spans="1:9" ht="22.8" customHeight="1" x14ac:dyDescent="0.25">
      <c r="A17" s="13">
        <v>16</v>
      </c>
      <c r="B17" s="33" t="s">
        <v>27</v>
      </c>
      <c r="C17" s="21" t="s">
        <v>51</v>
      </c>
      <c r="D17" s="21" t="s">
        <v>52</v>
      </c>
      <c r="E17" s="21">
        <v>950</v>
      </c>
      <c r="F17" s="32">
        <v>1</v>
      </c>
      <c r="G17" s="27">
        <f t="shared" si="0"/>
        <v>950</v>
      </c>
      <c r="H17" s="7">
        <v>11020835</v>
      </c>
      <c r="I17" s="8">
        <v>2009.03</v>
      </c>
    </row>
    <row r="18" spans="1:9" ht="22.8" customHeight="1" x14ac:dyDescent="0.25">
      <c r="A18" s="14">
        <v>17</v>
      </c>
      <c r="B18" s="33" t="s">
        <v>27</v>
      </c>
      <c r="C18" s="21" t="s">
        <v>63</v>
      </c>
      <c r="D18" s="21" t="s">
        <v>70</v>
      </c>
      <c r="E18" s="21">
        <v>600</v>
      </c>
      <c r="F18" s="7">
        <v>1</v>
      </c>
      <c r="G18" s="27">
        <f t="shared" si="0"/>
        <v>600</v>
      </c>
      <c r="H18" s="7">
        <v>11020855</v>
      </c>
      <c r="I18" s="8">
        <v>2009.04</v>
      </c>
    </row>
    <row r="19" spans="1:9" ht="22.8" customHeight="1" x14ac:dyDescent="0.25">
      <c r="A19" s="13">
        <v>18</v>
      </c>
      <c r="B19" s="33" t="s">
        <v>27</v>
      </c>
      <c r="C19" s="17" t="s">
        <v>76</v>
      </c>
      <c r="D19" s="17" t="s">
        <v>120</v>
      </c>
      <c r="E19" s="21">
        <v>700</v>
      </c>
      <c r="F19" s="32">
        <v>1</v>
      </c>
      <c r="G19" s="27">
        <f t="shared" si="0"/>
        <v>700</v>
      </c>
      <c r="H19" s="11">
        <v>11020864</v>
      </c>
      <c r="I19" s="11">
        <v>2009.04</v>
      </c>
    </row>
    <row r="20" spans="1:9" ht="22.8" customHeight="1" x14ac:dyDescent="0.25">
      <c r="A20" s="14">
        <v>19</v>
      </c>
      <c r="B20" s="33" t="s">
        <v>27</v>
      </c>
      <c r="C20" s="17" t="s">
        <v>116</v>
      </c>
      <c r="D20" s="17" t="s">
        <v>117</v>
      </c>
      <c r="E20" s="21">
        <v>850</v>
      </c>
      <c r="F20" s="7">
        <v>3</v>
      </c>
      <c r="G20" s="27">
        <f t="shared" si="0"/>
        <v>2550</v>
      </c>
      <c r="H20" s="11" t="s">
        <v>121</v>
      </c>
      <c r="I20" s="11">
        <v>2009.04</v>
      </c>
    </row>
    <row r="21" spans="1:9" ht="22.8" customHeight="1" x14ac:dyDescent="0.25">
      <c r="A21" s="13">
        <v>20</v>
      </c>
      <c r="B21" s="33" t="s">
        <v>27</v>
      </c>
      <c r="C21" s="15" t="s">
        <v>72</v>
      </c>
      <c r="D21" s="15" t="s">
        <v>73</v>
      </c>
      <c r="E21" s="21">
        <v>1050</v>
      </c>
      <c r="F21" s="32">
        <v>3</v>
      </c>
      <c r="G21" s="27">
        <f t="shared" si="0"/>
        <v>3150</v>
      </c>
      <c r="H21" s="30" t="s">
        <v>115</v>
      </c>
      <c r="I21" s="30" t="s">
        <v>122</v>
      </c>
    </row>
    <row r="22" spans="1:9" ht="31.2" customHeight="1" x14ac:dyDescent="0.25">
      <c r="A22" s="14">
        <v>21</v>
      </c>
      <c r="B22" s="33" t="s">
        <v>27</v>
      </c>
      <c r="C22" s="23" t="s">
        <v>72</v>
      </c>
      <c r="D22" s="21" t="s">
        <v>75</v>
      </c>
      <c r="E22" s="21">
        <v>900</v>
      </c>
      <c r="F22" s="7">
        <v>12</v>
      </c>
      <c r="G22" s="27">
        <f t="shared" si="0"/>
        <v>10800</v>
      </c>
      <c r="H22" s="11" t="s">
        <v>114</v>
      </c>
      <c r="I22" s="8" t="s">
        <v>10</v>
      </c>
    </row>
    <row r="23" spans="1:9" ht="22.8" customHeight="1" x14ac:dyDescent="0.25">
      <c r="A23" s="13">
        <v>22</v>
      </c>
      <c r="B23" s="33" t="s">
        <v>27</v>
      </c>
      <c r="C23" s="23" t="s">
        <v>69</v>
      </c>
      <c r="D23" s="21" t="s">
        <v>79</v>
      </c>
      <c r="E23" s="21">
        <v>600</v>
      </c>
      <c r="F23" s="7">
        <v>1</v>
      </c>
      <c r="G23" s="27">
        <f t="shared" si="0"/>
        <v>600</v>
      </c>
      <c r="H23" s="7">
        <v>11021123</v>
      </c>
      <c r="I23" s="8" t="s">
        <v>111</v>
      </c>
    </row>
    <row r="26" spans="1:9" x14ac:dyDescent="0.25">
      <c r="F26">
        <f>SUM(F2:F25)</f>
        <v>54</v>
      </c>
      <c r="G26">
        <f>SUM(G2:G25)</f>
        <v>107159.26999999999</v>
      </c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13" workbookViewId="0">
      <selection sqref="A1:I45"/>
    </sheetView>
  </sheetViews>
  <sheetFormatPr defaultRowHeight="14.4" x14ac:dyDescent="0.25"/>
  <cols>
    <col min="1" max="9" width="12.21875" customWidth="1"/>
  </cols>
  <sheetData>
    <row r="1" spans="1:9" ht="31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2" t="s">
        <v>8</v>
      </c>
    </row>
    <row r="2" spans="1:9" ht="31.2" x14ac:dyDescent="0.25">
      <c r="A2" s="13">
        <v>1</v>
      </c>
      <c r="B2" s="7" t="s">
        <v>80</v>
      </c>
      <c r="C2" s="7" t="s">
        <v>81</v>
      </c>
      <c r="D2" s="7">
        <v>4000</v>
      </c>
      <c r="E2" s="7" t="s">
        <v>31</v>
      </c>
      <c r="F2" s="8">
        <v>1984.01</v>
      </c>
      <c r="G2" s="7">
        <v>11020106</v>
      </c>
      <c r="H2" s="10" t="s">
        <v>82</v>
      </c>
      <c r="I2" s="9" t="s">
        <v>83</v>
      </c>
    </row>
    <row r="3" spans="1:9" ht="31.2" x14ac:dyDescent="0.25">
      <c r="A3" s="13">
        <v>2</v>
      </c>
      <c r="B3" s="7" t="s">
        <v>80</v>
      </c>
      <c r="C3" s="7" t="s">
        <v>81</v>
      </c>
      <c r="D3" s="7">
        <v>4000</v>
      </c>
      <c r="E3" s="7" t="s">
        <v>31</v>
      </c>
      <c r="F3" s="8">
        <v>1984.01</v>
      </c>
      <c r="G3" s="7">
        <v>11020107</v>
      </c>
      <c r="H3" s="10" t="s">
        <v>82</v>
      </c>
      <c r="I3" s="9" t="s">
        <v>83</v>
      </c>
    </row>
    <row r="4" spans="1:9" ht="15.6" x14ac:dyDescent="0.25">
      <c r="A4" s="13">
        <v>3</v>
      </c>
      <c r="B4" s="7" t="s">
        <v>84</v>
      </c>
      <c r="C4" s="7" t="s">
        <v>85</v>
      </c>
      <c r="D4" s="7">
        <v>1334</v>
      </c>
      <c r="E4" s="7" t="s">
        <v>32</v>
      </c>
      <c r="F4" s="8">
        <v>1987.12</v>
      </c>
      <c r="G4" s="7">
        <v>11020433</v>
      </c>
      <c r="H4" s="10" t="s">
        <v>86</v>
      </c>
      <c r="I4" s="9" t="s">
        <v>87</v>
      </c>
    </row>
    <row r="5" spans="1:9" ht="31.2" x14ac:dyDescent="0.25">
      <c r="A5" s="13">
        <v>4</v>
      </c>
      <c r="B5" s="7" t="s">
        <v>63</v>
      </c>
      <c r="C5" s="7" t="s">
        <v>88</v>
      </c>
      <c r="D5" s="7">
        <v>715</v>
      </c>
      <c r="E5" s="7" t="s">
        <v>19</v>
      </c>
      <c r="F5" s="8">
        <v>1987.01</v>
      </c>
      <c r="G5" s="7">
        <v>11020436</v>
      </c>
      <c r="H5" s="10" t="s">
        <v>82</v>
      </c>
      <c r="I5" s="9" t="s">
        <v>83</v>
      </c>
    </row>
    <row r="6" spans="1:9" ht="31.2" x14ac:dyDescent="0.25">
      <c r="A6" s="13">
        <v>5</v>
      </c>
      <c r="B6" s="7" t="s">
        <v>63</v>
      </c>
      <c r="C6" s="7" t="s">
        <v>88</v>
      </c>
      <c r="D6" s="7">
        <v>715</v>
      </c>
      <c r="E6" s="7" t="s">
        <v>19</v>
      </c>
      <c r="F6" s="8">
        <v>1987.01</v>
      </c>
      <c r="G6" s="7">
        <v>11020437</v>
      </c>
      <c r="H6" s="10" t="s">
        <v>82</v>
      </c>
      <c r="I6" s="9" t="s">
        <v>83</v>
      </c>
    </row>
    <row r="7" spans="1:9" ht="31.2" x14ac:dyDescent="0.25">
      <c r="A7" s="13">
        <v>6</v>
      </c>
      <c r="B7" s="11" t="s">
        <v>63</v>
      </c>
      <c r="C7" s="11" t="s">
        <v>89</v>
      </c>
      <c r="D7" s="11">
        <v>850</v>
      </c>
      <c r="E7" s="11" t="s">
        <v>59</v>
      </c>
      <c r="F7" s="12">
        <v>1987.12</v>
      </c>
      <c r="G7" s="11">
        <v>11020438</v>
      </c>
      <c r="H7" s="10" t="s">
        <v>82</v>
      </c>
      <c r="I7" s="9" t="s">
        <v>83</v>
      </c>
    </row>
    <row r="8" spans="1:9" ht="15.6" x14ac:dyDescent="0.25">
      <c r="A8" s="13">
        <v>7</v>
      </c>
      <c r="B8" s="7" t="s">
        <v>90</v>
      </c>
      <c r="C8" s="7" t="s">
        <v>91</v>
      </c>
      <c r="D8" s="7">
        <v>510</v>
      </c>
      <c r="E8" s="7" t="s">
        <v>11</v>
      </c>
      <c r="F8" s="8">
        <v>1998.01</v>
      </c>
      <c r="G8" s="7">
        <v>11020622</v>
      </c>
      <c r="H8" s="10" t="s">
        <v>65</v>
      </c>
      <c r="I8" s="9" t="s">
        <v>92</v>
      </c>
    </row>
    <row r="9" spans="1:9" ht="15.6" x14ac:dyDescent="0.25">
      <c r="A9" s="13">
        <v>8</v>
      </c>
      <c r="B9" s="7" t="s">
        <v>90</v>
      </c>
      <c r="C9" s="7" t="s">
        <v>91</v>
      </c>
      <c r="D9" s="7">
        <v>510</v>
      </c>
      <c r="E9" s="7" t="s">
        <v>11</v>
      </c>
      <c r="F9" s="8">
        <v>1998.01</v>
      </c>
      <c r="G9" s="7">
        <v>11020623</v>
      </c>
      <c r="H9" s="10" t="s">
        <v>65</v>
      </c>
      <c r="I9" s="9" t="s">
        <v>92</v>
      </c>
    </row>
    <row r="10" spans="1:9" ht="31.2" x14ac:dyDescent="0.25">
      <c r="A10" s="13">
        <v>9</v>
      </c>
      <c r="B10" s="7" t="s">
        <v>93</v>
      </c>
      <c r="C10" s="7" t="s">
        <v>94</v>
      </c>
      <c r="D10" s="7">
        <v>3193.27</v>
      </c>
      <c r="E10" s="7" t="s">
        <v>12</v>
      </c>
      <c r="F10" s="8">
        <v>2000.03</v>
      </c>
      <c r="G10" s="7">
        <v>11020627</v>
      </c>
      <c r="H10" s="10" t="s">
        <v>95</v>
      </c>
      <c r="I10" s="9" t="s">
        <v>87</v>
      </c>
    </row>
    <row r="11" spans="1:9" ht="31.2" x14ac:dyDescent="0.25">
      <c r="A11" s="13">
        <v>10</v>
      </c>
      <c r="B11" s="7" t="s">
        <v>96</v>
      </c>
      <c r="C11" s="7" t="s">
        <v>97</v>
      </c>
      <c r="D11" s="7">
        <v>21700</v>
      </c>
      <c r="E11" s="7" t="s">
        <v>14</v>
      </c>
      <c r="F11" s="8">
        <v>2001.01</v>
      </c>
      <c r="G11" s="7">
        <v>11020632</v>
      </c>
      <c r="H11" s="10" t="s">
        <v>98</v>
      </c>
      <c r="I11" s="9" t="s">
        <v>99</v>
      </c>
    </row>
    <row r="12" spans="1:9" ht="31.2" x14ac:dyDescent="0.25">
      <c r="A12" s="13">
        <v>11</v>
      </c>
      <c r="B12" s="7" t="s">
        <v>100</v>
      </c>
      <c r="C12" s="7" t="s">
        <v>101</v>
      </c>
      <c r="D12" s="7">
        <v>2592</v>
      </c>
      <c r="E12" s="7" t="s">
        <v>28</v>
      </c>
      <c r="F12" s="8">
        <v>2001.12</v>
      </c>
      <c r="G12" s="7">
        <v>11020636</v>
      </c>
      <c r="H12" s="10" t="s">
        <v>82</v>
      </c>
      <c r="I12" s="9" t="s">
        <v>83</v>
      </c>
    </row>
    <row r="13" spans="1:9" ht="31.2" x14ac:dyDescent="0.25">
      <c r="A13" s="13">
        <v>12</v>
      </c>
      <c r="B13" s="7" t="s">
        <v>100</v>
      </c>
      <c r="C13" s="7" t="s">
        <v>101</v>
      </c>
      <c r="D13" s="7">
        <v>2592</v>
      </c>
      <c r="E13" s="7" t="s">
        <v>28</v>
      </c>
      <c r="F13" s="8">
        <v>2001.12</v>
      </c>
      <c r="G13" s="7">
        <v>11020637</v>
      </c>
      <c r="H13" s="10" t="s">
        <v>82</v>
      </c>
      <c r="I13" s="9" t="s">
        <v>83</v>
      </c>
    </row>
    <row r="14" spans="1:9" ht="31.2" x14ac:dyDescent="0.25">
      <c r="A14" s="13">
        <v>13</v>
      </c>
      <c r="B14" s="7" t="s">
        <v>100</v>
      </c>
      <c r="C14" s="7" t="s">
        <v>101</v>
      </c>
      <c r="D14" s="7">
        <v>2592</v>
      </c>
      <c r="E14" s="7" t="s">
        <v>28</v>
      </c>
      <c r="F14" s="8">
        <v>2001.12</v>
      </c>
      <c r="G14" s="7">
        <v>11020638</v>
      </c>
      <c r="H14" s="10" t="s">
        <v>82</v>
      </c>
      <c r="I14" s="9" t="s">
        <v>83</v>
      </c>
    </row>
    <row r="15" spans="1:9" ht="31.2" x14ac:dyDescent="0.25">
      <c r="A15" s="13">
        <v>14</v>
      </c>
      <c r="B15" s="7" t="s">
        <v>100</v>
      </c>
      <c r="C15" s="7" t="s">
        <v>101</v>
      </c>
      <c r="D15" s="7">
        <v>2592</v>
      </c>
      <c r="E15" s="7" t="s">
        <v>28</v>
      </c>
      <c r="F15" s="8">
        <v>2001.12</v>
      </c>
      <c r="G15" s="7">
        <v>11020639</v>
      </c>
      <c r="H15" s="10" t="s">
        <v>82</v>
      </c>
      <c r="I15" s="9" t="s">
        <v>83</v>
      </c>
    </row>
    <row r="16" spans="1:9" ht="31.2" x14ac:dyDescent="0.25">
      <c r="A16" s="13">
        <v>15</v>
      </c>
      <c r="B16" s="7" t="s">
        <v>100</v>
      </c>
      <c r="C16" s="7" t="s">
        <v>101</v>
      </c>
      <c r="D16" s="7">
        <v>2592</v>
      </c>
      <c r="E16" s="7" t="s">
        <v>28</v>
      </c>
      <c r="F16" s="8">
        <v>2001.12</v>
      </c>
      <c r="G16" s="7">
        <v>11020640</v>
      </c>
      <c r="H16" s="10" t="s">
        <v>82</v>
      </c>
      <c r="I16" s="9" t="s">
        <v>83</v>
      </c>
    </row>
    <row r="17" spans="1:9" ht="31.2" x14ac:dyDescent="0.25">
      <c r="A17" s="13">
        <v>16</v>
      </c>
      <c r="B17" s="7" t="s">
        <v>100</v>
      </c>
      <c r="C17" s="7" t="s">
        <v>101</v>
      </c>
      <c r="D17" s="7">
        <v>2592</v>
      </c>
      <c r="E17" s="7" t="s">
        <v>28</v>
      </c>
      <c r="F17" s="8">
        <v>2001.12</v>
      </c>
      <c r="G17" s="7">
        <v>11020641</v>
      </c>
      <c r="H17" s="10" t="s">
        <v>82</v>
      </c>
      <c r="I17" s="9" t="s">
        <v>83</v>
      </c>
    </row>
    <row r="18" spans="1:9" ht="31.2" x14ac:dyDescent="0.25">
      <c r="A18" s="13">
        <v>17</v>
      </c>
      <c r="B18" s="7" t="s">
        <v>63</v>
      </c>
      <c r="C18" s="7" t="s">
        <v>64</v>
      </c>
      <c r="D18" s="7">
        <v>700</v>
      </c>
      <c r="E18" s="7" t="s">
        <v>9</v>
      </c>
      <c r="F18" s="8">
        <v>2002.12</v>
      </c>
      <c r="G18" s="7">
        <v>11020684</v>
      </c>
      <c r="H18" s="10" t="s">
        <v>65</v>
      </c>
      <c r="I18" s="9" t="s">
        <v>66</v>
      </c>
    </row>
    <row r="19" spans="1:9" ht="31.2" x14ac:dyDescent="0.25">
      <c r="A19" s="13">
        <v>18</v>
      </c>
      <c r="B19" s="11" t="s">
        <v>63</v>
      </c>
      <c r="C19" s="11" t="s">
        <v>64</v>
      </c>
      <c r="D19" s="11">
        <v>700</v>
      </c>
      <c r="E19" s="11" t="s">
        <v>9</v>
      </c>
      <c r="F19" s="11">
        <v>2002.12</v>
      </c>
      <c r="G19" s="11">
        <v>11020685</v>
      </c>
      <c r="H19" s="19" t="s">
        <v>65</v>
      </c>
      <c r="I19" s="18" t="s">
        <v>66</v>
      </c>
    </row>
    <row r="20" spans="1:9" ht="31.2" x14ac:dyDescent="0.25">
      <c r="A20" s="13">
        <v>19</v>
      </c>
      <c r="B20" s="24" t="s">
        <v>63</v>
      </c>
      <c r="C20" s="24" t="s">
        <v>64</v>
      </c>
      <c r="D20" s="24">
        <v>700</v>
      </c>
      <c r="E20" s="24" t="s">
        <v>9</v>
      </c>
      <c r="F20" s="16">
        <v>2002.12</v>
      </c>
      <c r="G20" s="16">
        <v>11020690</v>
      </c>
      <c r="H20" s="25" t="s">
        <v>82</v>
      </c>
      <c r="I20" s="25" t="s">
        <v>83</v>
      </c>
    </row>
    <row r="21" spans="1:9" ht="31.2" x14ac:dyDescent="0.25">
      <c r="A21" s="13">
        <v>20</v>
      </c>
      <c r="B21" s="24" t="s">
        <v>63</v>
      </c>
      <c r="C21" s="24" t="s">
        <v>67</v>
      </c>
      <c r="D21" s="24">
        <v>580</v>
      </c>
      <c r="E21" s="24" t="s">
        <v>68</v>
      </c>
      <c r="F21" s="16">
        <v>2007.11</v>
      </c>
      <c r="G21" s="16">
        <v>11020783</v>
      </c>
      <c r="H21" s="25" t="s">
        <v>65</v>
      </c>
      <c r="I21" s="25" t="s">
        <v>66</v>
      </c>
    </row>
    <row r="22" spans="1:9" ht="31.2" x14ac:dyDescent="0.25">
      <c r="A22" s="13">
        <v>21</v>
      </c>
      <c r="B22" s="7" t="s">
        <v>102</v>
      </c>
      <c r="C22" s="7" t="s">
        <v>103</v>
      </c>
      <c r="D22" s="7">
        <v>4350</v>
      </c>
      <c r="E22" s="7" t="s">
        <v>18</v>
      </c>
      <c r="F22" s="8">
        <v>2008.03</v>
      </c>
      <c r="G22" s="7">
        <v>11020806</v>
      </c>
      <c r="H22" s="10" t="s">
        <v>98</v>
      </c>
      <c r="I22" s="9" t="s">
        <v>99</v>
      </c>
    </row>
    <row r="23" spans="1:9" ht="31.2" x14ac:dyDescent="0.25">
      <c r="A23" s="13">
        <v>22</v>
      </c>
      <c r="B23" s="7" t="s">
        <v>102</v>
      </c>
      <c r="C23" s="7" t="s">
        <v>103</v>
      </c>
      <c r="D23" s="7">
        <v>4350</v>
      </c>
      <c r="E23" s="7" t="s">
        <v>18</v>
      </c>
      <c r="F23" s="8">
        <v>2008.03</v>
      </c>
      <c r="G23" s="7" t="s">
        <v>17</v>
      </c>
      <c r="H23" s="10" t="s">
        <v>104</v>
      </c>
      <c r="I23" s="9" t="s">
        <v>105</v>
      </c>
    </row>
    <row r="24" spans="1:9" ht="46.8" x14ac:dyDescent="0.25">
      <c r="A24" s="13">
        <v>23</v>
      </c>
      <c r="B24" s="7" t="s">
        <v>106</v>
      </c>
      <c r="C24" s="7" t="s">
        <v>107</v>
      </c>
      <c r="D24" s="7">
        <v>850</v>
      </c>
      <c r="E24" s="7" t="s">
        <v>16</v>
      </c>
      <c r="F24" s="8">
        <v>2008.09</v>
      </c>
      <c r="G24" s="7" t="s">
        <v>15</v>
      </c>
      <c r="H24" s="10" t="s">
        <v>82</v>
      </c>
      <c r="I24" s="9" t="s">
        <v>83</v>
      </c>
    </row>
    <row r="25" spans="1:9" ht="31.2" x14ac:dyDescent="0.25">
      <c r="A25" s="13">
        <v>24</v>
      </c>
      <c r="B25" s="24" t="s">
        <v>69</v>
      </c>
      <c r="C25" s="24" t="s">
        <v>70</v>
      </c>
      <c r="D25" s="24">
        <v>600</v>
      </c>
      <c r="E25" s="24" t="s">
        <v>9</v>
      </c>
      <c r="F25" s="16">
        <v>2008.11</v>
      </c>
      <c r="G25" s="16">
        <v>11020820</v>
      </c>
      <c r="H25" s="25" t="s">
        <v>65</v>
      </c>
      <c r="I25" s="25" t="s">
        <v>66</v>
      </c>
    </row>
    <row r="26" spans="1:9" ht="31.2" x14ac:dyDescent="0.25">
      <c r="A26" s="13">
        <v>25</v>
      </c>
      <c r="B26" s="7" t="s">
        <v>69</v>
      </c>
      <c r="C26" s="7" t="s">
        <v>71</v>
      </c>
      <c r="D26" s="7">
        <v>750</v>
      </c>
      <c r="E26" s="7" t="s">
        <v>9</v>
      </c>
      <c r="F26" s="8">
        <v>2008.11</v>
      </c>
      <c r="G26" s="7">
        <v>11020828</v>
      </c>
      <c r="H26" s="10" t="s">
        <v>65</v>
      </c>
      <c r="I26" s="9" t="s">
        <v>66</v>
      </c>
    </row>
    <row r="27" spans="1:9" ht="31.2" x14ac:dyDescent="0.25">
      <c r="A27" s="13">
        <v>26</v>
      </c>
      <c r="B27" s="7" t="s">
        <v>69</v>
      </c>
      <c r="C27" s="7" t="s">
        <v>71</v>
      </c>
      <c r="D27" s="7">
        <v>750</v>
      </c>
      <c r="E27" s="7" t="s">
        <v>9</v>
      </c>
      <c r="F27" s="8">
        <v>2008.11</v>
      </c>
      <c r="G27" s="7">
        <v>11020829</v>
      </c>
      <c r="H27" s="10" t="s">
        <v>65</v>
      </c>
      <c r="I27" s="9" t="s">
        <v>66</v>
      </c>
    </row>
    <row r="28" spans="1:9" ht="31.2" x14ac:dyDescent="0.25">
      <c r="A28" s="13">
        <v>27</v>
      </c>
      <c r="B28" s="24" t="s">
        <v>108</v>
      </c>
      <c r="C28" s="24" t="s">
        <v>109</v>
      </c>
      <c r="D28" s="24">
        <v>950</v>
      </c>
      <c r="E28" s="24" t="s">
        <v>11</v>
      </c>
      <c r="F28" s="16">
        <v>2009.03</v>
      </c>
      <c r="G28" s="16">
        <v>11020835</v>
      </c>
      <c r="H28" s="25" t="s">
        <v>98</v>
      </c>
      <c r="I28" s="25" t="s">
        <v>110</v>
      </c>
    </row>
    <row r="29" spans="1:9" ht="31.2" x14ac:dyDescent="0.25">
      <c r="A29" s="13">
        <v>28</v>
      </c>
      <c r="B29" s="7" t="s">
        <v>63</v>
      </c>
      <c r="C29" s="7" t="s">
        <v>70</v>
      </c>
      <c r="D29" s="7">
        <v>600</v>
      </c>
      <c r="E29" s="7" t="s">
        <v>9</v>
      </c>
      <c r="F29" s="8">
        <v>2009.04</v>
      </c>
      <c r="G29" s="7">
        <v>11020855</v>
      </c>
      <c r="H29" s="10" t="s">
        <v>82</v>
      </c>
      <c r="I29" s="9" t="s">
        <v>83</v>
      </c>
    </row>
    <row r="30" spans="1:9" ht="31.2" x14ac:dyDescent="0.25">
      <c r="A30" s="13">
        <v>29</v>
      </c>
      <c r="B30" s="24" t="s">
        <v>72</v>
      </c>
      <c r="C30" s="24" t="s">
        <v>73</v>
      </c>
      <c r="D30" s="24">
        <v>1050</v>
      </c>
      <c r="E30" s="24" t="s">
        <v>74</v>
      </c>
      <c r="F30" s="16" t="s">
        <v>10</v>
      </c>
      <c r="G30" s="16">
        <v>11021039</v>
      </c>
      <c r="H30" s="25" t="s">
        <v>65</v>
      </c>
      <c r="I30" s="25" t="s">
        <v>66</v>
      </c>
    </row>
    <row r="31" spans="1:9" ht="31.2" x14ac:dyDescent="0.25">
      <c r="A31" s="13">
        <v>30</v>
      </c>
      <c r="B31" s="26" t="s">
        <v>72</v>
      </c>
      <c r="C31" s="24" t="s">
        <v>73</v>
      </c>
      <c r="D31" s="24">
        <v>1050</v>
      </c>
      <c r="E31" s="24" t="s">
        <v>74</v>
      </c>
      <c r="F31" s="16" t="s">
        <v>10</v>
      </c>
      <c r="G31" s="16">
        <v>11021041</v>
      </c>
      <c r="H31" s="25" t="s">
        <v>65</v>
      </c>
      <c r="I31" s="25" t="s">
        <v>66</v>
      </c>
    </row>
    <row r="32" spans="1:9" ht="31.2" x14ac:dyDescent="0.25">
      <c r="A32" s="13">
        <v>31</v>
      </c>
      <c r="B32" s="24" t="s">
        <v>72</v>
      </c>
      <c r="C32" s="24" t="s">
        <v>73</v>
      </c>
      <c r="D32" s="24">
        <v>1050</v>
      </c>
      <c r="E32" s="24" t="s">
        <v>74</v>
      </c>
      <c r="F32" s="16" t="s">
        <v>10</v>
      </c>
      <c r="G32" s="16">
        <v>11021042</v>
      </c>
      <c r="H32" s="25" t="s">
        <v>65</v>
      </c>
      <c r="I32" s="25" t="s">
        <v>66</v>
      </c>
    </row>
    <row r="33" spans="1:9" ht="31.2" x14ac:dyDescent="0.25">
      <c r="A33" s="13">
        <v>32</v>
      </c>
      <c r="B33" s="20" t="s">
        <v>72</v>
      </c>
      <c r="C33" s="7" t="s">
        <v>75</v>
      </c>
      <c r="D33" s="7">
        <v>900</v>
      </c>
      <c r="E33" s="7" t="s">
        <v>9</v>
      </c>
      <c r="F33" s="8" t="s">
        <v>10</v>
      </c>
      <c r="G33" s="7">
        <v>11021043</v>
      </c>
      <c r="H33" s="10" t="s">
        <v>82</v>
      </c>
      <c r="I33" s="9" t="s">
        <v>83</v>
      </c>
    </row>
    <row r="34" spans="1:9" ht="31.2" x14ac:dyDescent="0.25">
      <c r="A34" s="13">
        <v>33</v>
      </c>
      <c r="B34" s="20" t="s">
        <v>72</v>
      </c>
      <c r="C34" s="7" t="s">
        <v>75</v>
      </c>
      <c r="D34" s="7">
        <v>900</v>
      </c>
      <c r="E34" s="7" t="s">
        <v>9</v>
      </c>
      <c r="F34" s="8" t="s">
        <v>10</v>
      </c>
      <c r="G34" s="7">
        <v>11021044</v>
      </c>
      <c r="H34" s="10" t="s">
        <v>82</v>
      </c>
      <c r="I34" s="9" t="s">
        <v>83</v>
      </c>
    </row>
    <row r="35" spans="1:9" ht="31.2" x14ac:dyDescent="0.25">
      <c r="A35" s="13">
        <v>34</v>
      </c>
      <c r="B35" s="20" t="s">
        <v>72</v>
      </c>
      <c r="C35" s="7" t="s">
        <v>75</v>
      </c>
      <c r="D35" s="7">
        <v>900</v>
      </c>
      <c r="E35" s="7" t="s">
        <v>9</v>
      </c>
      <c r="F35" s="8" t="s">
        <v>10</v>
      </c>
      <c r="G35" s="7">
        <v>11021045</v>
      </c>
      <c r="H35" s="10" t="s">
        <v>82</v>
      </c>
      <c r="I35" s="9" t="s">
        <v>83</v>
      </c>
    </row>
    <row r="36" spans="1:9" ht="31.2" x14ac:dyDescent="0.25">
      <c r="A36" s="13">
        <v>35</v>
      </c>
      <c r="B36" s="7" t="s">
        <v>72</v>
      </c>
      <c r="C36" s="7" t="s">
        <v>75</v>
      </c>
      <c r="D36" s="7">
        <v>900</v>
      </c>
      <c r="E36" s="7" t="s">
        <v>9</v>
      </c>
      <c r="F36" s="8" t="s">
        <v>10</v>
      </c>
      <c r="G36" s="7">
        <v>11021049</v>
      </c>
      <c r="H36" s="10" t="s">
        <v>82</v>
      </c>
      <c r="I36" s="9" t="s">
        <v>83</v>
      </c>
    </row>
    <row r="37" spans="1:9" ht="31.2" x14ac:dyDescent="0.25">
      <c r="A37" s="13">
        <v>36</v>
      </c>
      <c r="B37" s="7" t="s">
        <v>72</v>
      </c>
      <c r="C37" s="7" t="s">
        <v>75</v>
      </c>
      <c r="D37" s="7">
        <v>900</v>
      </c>
      <c r="E37" s="7" t="s">
        <v>9</v>
      </c>
      <c r="F37" s="8" t="s">
        <v>10</v>
      </c>
      <c r="G37" s="7">
        <v>11021050</v>
      </c>
      <c r="H37" s="10" t="s">
        <v>82</v>
      </c>
      <c r="I37" s="9" t="s">
        <v>83</v>
      </c>
    </row>
    <row r="38" spans="1:9" ht="31.2" x14ac:dyDescent="0.25">
      <c r="A38" s="13">
        <v>37</v>
      </c>
      <c r="B38" s="26" t="s">
        <v>72</v>
      </c>
      <c r="C38" s="24" t="s">
        <v>75</v>
      </c>
      <c r="D38" s="24">
        <v>900</v>
      </c>
      <c r="E38" s="24" t="s">
        <v>74</v>
      </c>
      <c r="F38" s="16" t="s">
        <v>10</v>
      </c>
      <c r="G38" s="16">
        <v>11021056</v>
      </c>
      <c r="H38" s="25" t="s">
        <v>65</v>
      </c>
      <c r="I38" s="25" t="s">
        <v>66</v>
      </c>
    </row>
    <row r="39" spans="1:9" ht="31.2" x14ac:dyDescent="0.25">
      <c r="A39" s="13">
        <v>38</v>
      </c>
      <c r="B39" s="26" t="s">
        <v>72</v>
      </c>
      <c r="C39" s="24" t="s">
        <v>75</v>
      </c>
      <c r="D39" s="24">
        <v>900</v>
      </c>
      <c r="E39" s="24" t="s">
        <v>74</v>
      </c>
      <c r="F39" s="16" t="s">
        <v>10</v>
      </c>
      <c r="G39" s="16">
        <v>11021057</v>
      </c>
      <c r="H39" s="25" t="s">
        <v>65</v>
      </c>
      <c r="I39" s="25" t="s">
        <v>66</v>
      </c>
    </row>
    <row r="40" spans="1:9" ht="31.2" x14ac:dyDescent="0.25">
      <c r="A40" s="13">
        <v>39</v>
      </c>
      <c r="B40" s="20" t="s">
        <v>72</v>
      </c>
      <c r="C40" s="7" t="s">
        <v>75</v>
      </c>
      <c r="D40" s="7">
        <v>900</v>
      </c>
      <c r="E40" s="7" t="s">
        <v>74</v>
      </c>
      <c r="F40" s="8" t="s">
        <v>10</v>
      </c>
      <c r="G40" s="7">
        <v>11021058</v>
      </c>
      <c r="H40" s="10" t="s">
        <v>65</v>
      </c>
      <c r="I40" s="9" t="s">
        <v>66</v>
      </c>
    </row>
    <row r="41" spans="1:9" ht="31.2" x14ac:dyDescent="0.25">
      <c r="A41" s="13">
        <v>40</v>
      </c>
      <c r="B41" s="20" t="s">
        <v>72</v>
      </c>
      <c r="C41" s="7" t="s">
        <v>75</v>
      </c>
      <c r="D41" s="7">
        <v>900</v>
      </c>
      <c r="E41" s="7" t="s">
        <v>74</v>
      </c>
      <c r="F41" s="8" t="s">
        <v>10</v>
      </c>
      <c r="G41" s="7">
        <v>11021059</v>
      </c>
      <c r="H41" s="10" t="s">
        <v>65</v>
      </c>
      <c r="I41" s="9" t="s">
        <v>66</v>
      </c>
    </row>
    <row r="42" spans="1:9" ht="31.2" x14ac:dyDescent="0.25">
      <c r="A42" s="13">
        <v>41</v>
      </c>
      <c r="B42" s="20" t="s">
        <v>72</v>
      </c>
      <c r="C42" s="11" t="s">
        <v>75</v>
      </c>
      <c r="D42" s="7">
        <v>900</v>
      </c>
      <c r="E42" s="7" t="s">
        <v>74</v>
      </c>
      <c r="F42" s="12" t="s">
        <v>10</v>
      </c>
      <c r="G42" s="7">
        <v>11021060</v>
      </c>
      <c r="H42" s="19" t="s">
        <v>65</v>
      </c>
      <c r="I42" s="18" t="s">
        <v>66</v>
      </c>
    </row>
    <row r="43" spans="1:9" ht="31.2" x14ac:dyDescent="0.25">
      <c r="A43" s="13">
        <v>42</v>
      </c>
      <c r="B43" s="20" t="s">
        <v>72</v>
      </c>
      <c r="C43" s="7" t="s">
        <v>75</v>
      </c>
      <c r="D43" s="7">
        <v>900</v>
      </c>
      <c r="E43" s="7" t="s">
        <v>9</v>
      </c>
      <c r="F43" s="8" t="s">
        <v>10</v>
      </c>
      <c r="G43" s="7">
        <v>11021061</v>
      </c>
      <c r="H43" s="10" t="s">
        <v>82</v>
      </c>
      <c r="I43" s="9" t="s">
        <v>83</v>
      </c>
    </row>
    <row r="44" spans="1:9" ht="31.2" x14ac:dyDescent="0.25">
      <c r="A44" s="13">
        <v>43</v>
      </c>
      <c r="B44" s="20" t="s">
        <v>72</v>
      </c>
      <c r="C44" s="7" t="s">
        <v>75</v>
      </c>
      <c r="D44" s="7">
        <v>900</v>
      </c>
      <c r="E44" s="7" t="s">
        <v>9</v>
      </c>
      <c r="F44" s="8" t="s">
        <v>10</v>
      </c>
      <c r="G44" s="7">
        <v>11021062</v>
      </c>
      <c r="H44" s="10" t="s">
        <v>82</v>
      </c>
      <c r="I44" s="9" t="s">
        <v>83</v>
      </c>
    </row>
    <row r="45" spans="1:9" ht="31.2" x14ac:dyDescent="0.25">
      <c r="A45" s="13">
        <v>44</v>
      </c>
      <c r="B45" s="20" t="s">
        <v>69</v>
      </c>
      <c r="C45" s="7" t="s">
        <v>79</v>
      </c>
      <c r="D45" s="7">
        <v>600</v>
      </c>
      <c r="E45" s="7" t="s">
        <v>9</v>
      </c>
      <c r="F45" s="8" t="s">
        <v>111</v>
      </c>
      <c r="G45" s="7">
        <v>11021123</v>
      </c>
      <c r="H45" s="10" t="s">
        <v>82</v>
      </c>
      <c r="I45" s="9" t="s">
        <v>83</v>
      </c>
    </row>
  </sheetData>
  <sortState ref="A2:I42">
    <sortCondition ref="G2:G4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2017-05-22T08:03:21Z</cp:lastPrinted>
  <dcterms:created xsi:type="dcterms:W3CDTF">2016-01-20T06:40:38Z</dcterms:created>
  <dcterms:modified xsi:type="dcterms:W3CDTF">2017-06-05T01:01:30Z</dcterms:modified>
</cp:coreProperties>
</file>